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00060\AppData\Local\Microsoft\Windows\INetCache\Content.Outlook\KCM9YYIG\"/>
    </mc:Choice>
  </mc:AlternateContent>
  <bookViews>
    <workbookView xWindow="0" yWindow="0" windowWidth="20490" windowHeight="7200"/>
  </bookViews>
  <sheets>
    <sheet name="BOQ" sheetId="1" r:id="rId1"/>
    <sheet name="Sheet1" sheetId="2" r:id="rId2"/>
  </sheets>
  <calcPr calcId="162913"/>
</workbook>
</file>

<file path=xl/calcChain.xml><?xml version="1.0" encoding="utf-8"?>
<calcChain xmlns="http://schemas.openxmlformats.org/spreadsheetml/2006/main">
  <c r="H82" i="1" l="1"/>
  <c r="I82" i="1" s="1"/>
  <c r="F33" i="2" l="1"/>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 r="F2" i="2"/>
  <c r="F35" i="2" l="1"/>
  <c r="H52" i="1"/>
  <c r="H81" i="1" l="1"/>
  <c r="I81" i="1" s="1"/>
  <c r="H76" i="1"/>
  <c r="I76" i="1" s="1"/>
  <c r="H73" i="1"/>
  <c r="I73" i="1" s="1"/>
  <c r="H69" i="1"/>
  <c r="I69" i="1" s="1"/>
  <c r="H68" i="1"/>
  <c r="I68" i="1" s="1"/>
  <c r="H67" i="1"/>
  <c r="I67" i="1" s="1"/>
  <c r="H66" i="1"/>
  <c r="I66" i="1" s="1"/>
  <c r="H65" i="1"/>
  <c r="I65" i="1" s="1"/>
  <c r="H64" i="1"/>
  <c r="I64" i="1" s="1"/>
  <c r="H60" i="1"/>
  <c r="I60" i="1" s="1"/>
  <c r="H59" i="1"/>
  <c r="I59" i="1" s="1"/>
  <c r="H58" i="1"/>
  <c r="I58" i="1" s="1"/>
  <c r="H51" i="1"/>
  <c r="I51" i="1" s="1"/>
  <c r="H49" i="1"/>
  <c r="I49" i="1" s="1"/>
  <c r="H39" i="1"/>
  <c r="I39" i="1" s="1"/>
  <c r="H40" i="1"/>
  <c r="I40" i="1" s="1"/>
  <c r="H41" i="1"/>
  <c r="I41" i="1" s="1"/>
  <c r="H42" i="1"/>
  <c r="I42" i="1" s="1"/>
  <c r="H43" i="1"/>
  <c r="I43" i="1" s="1"/>
  <c r="H44" i="1"/>
  <c r="I44" i="1" s="1"/>
  <c r="H45" i="1"/>
  <c r="I45" i="1" s="1"/>
  <c r="H38" i="1"/>
  <c r="I38" i="1" s="1"/>
  <c r="H33" i="1"/>
  <c r="I33" i="1" s="1"/>
  <c r="H31" i="1"/>
  <c r="I31" i="1" s="1"/>
  <c r="H53" i="1"/>
  <c r="I53" i="1" s="1"/>
  <c r="H54" i="1"/>
  <c r="I54" i="1" s="1"/>
  <c r="I52" i="1"/>
  <c r="H28" i="1" l="1"/>
  <c r="I28" i="1" s="1"/>
  <c r="H27" i="1"/>
  <c r="I27" i="1" s="1"/>
  <c r="H22" i="1"/>
  <c r="I22" i="1" s="1"/>
</calcChain>
</file>

<file path=xl/sharedStrings.xml><?xml version="1.0" encoding="utf-8"?>
<sst xmlns="http://schemas.openxmlformats.org/spreadsheetml/2006/main" count="232" uniqueCount="194">
  <si>
    <t>GENERAL NOTES</t>
  </si>
  <si>
    <t xml:space="preserve">Please refer  to "Exhibit A - Basic rate of material" for the applicable base rates of materials </t>
  </si>
  <si>
    <t>Items of works shall to be read in conjunction with Drawings, Specifications, Contractual terms and conditions and Trade Preambles to this BOQ as included in the RFP.</t>
  </si>
  <si>
    <t>The quantities mentioned in the BOQ is tentative and may increase or decrease. Payment shall be restricted to the quantum of work executed and measured as per the defined mode of measurement.</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</si>
  <si>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</si>
  <si>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</si>
  <si>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</si>
  <si>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</si>
  <si>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</si>
  <si>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</si>
  <si>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t>NOS</t>
  </si>
  <si>
    <t>ITEM</t>
  </si>
  <si>
    <t>LOCATION</t>
  </si>
  <si>
    <t>SPECIFICATION</t>
  </si>
  <si>
    <t>UNIT</t>
  </si>
  <si>
    <t>Total Qty</t>
  </si>
  <si>
    <t>RATE</t>
  </si>
  <si>
    <t>AMOUNT</t>
  </si>
  <si>
    <t>TOTAL</t>
  </si>
  <si>
    <t xml:space="preserve">All MS frame shall be 14 Gauge </t>
  </si>
  <si>
    <t xml:space="preserve">All MS frame shall be Duco paint at site  and consider on the cost </t>
  </si>
  <si>
    <t xml:space="preserve">All Wooden Surface finish with malamine polish  and consider on the cost </t>
  </si>
  <si>
    <t>A</t>
  </si>
  <si>
    <t>FS - 01</t>
  </si>
  <si>
    <t xml:space="preserve">FS-01 Furniture Construction and fabrications </t>
  </si>
  <si>
    <t>1)</t>
  </si>
  <si>
    <t>SqFt</t>
  </si>
  <si>
    <t xml:space="preserve">Leatherite Cushioning </t>
  </si>
  <si>
    <t>Sqft</t>
  </si>
  <si>
    <t>E</t>
  </si>
  <si>
    <t>F</t>
  </si>
  <si>
    <t>G</t>
  </si>
  <si>
    <t>H</t>
  </si>
  <si>
    <t>Over All</t>
  </si>
  <si>
    <t>J</t>
  </si>
  <si>
    <t xml:space="preserve">Flooring </t>
  </si>
  <si>
    <t xml:space="preserve">Tile Flooring </t>
  </si>
  <si>
    <t xml:space="preserve">False Ceiling </t>
  </si>
  <si>
    <t>(Measurement shall be taken of the plan area only nothing extra for cove or verticle designs upto 3'-8" height) Suspending system and frame work shall match to compliment the layout of A.C. Ducts / grills, electrical / fire protection wiring / fixtures, Return Air grills etc. Rate to include provision of extra frame work needed due to layout refered above and fixtures etc. Rates to include necessary scaffolding.</t>
  </si>
  <si>
    <t>ALL COMPONENTS OF CARPENTRY (PLYWOOD/GYPSUM BOARD) TO BE OF 1 HR. FIRE RATING.</t>
  </si>
  <si>
    <t>Fixed Seating -01 (10 Nos.)</t>
  </si>
  <si>
    <t xml:space="preserve">Kota Flooring </t>
  </si>
  <si>
    <t>Ceiling paint</t>
  </si>
  <si>
    <t>Providing &amp; applying two or more coats of Textured paint/surface coating of approved make and shade over walls etc. after preparing the surface with a coat of primer and 4-6mm thick plaster of Paris punning to give a smooth and even surface etc.</t>
  </si>
  <si>
    <t>Kota Skirting</t>
  </si>
  <si>
    <t>Rft</t>
  </si>
  <si>
    <t>Granite Skirting</t>
  </si>
  <si>
    <t>Duco finish(HDHMR) partition</t>
  </si>
  <si>
    <r>
      <rPr>
        <b/>
        <sz val="10"/>
        <rFont val="Calibri"/>
        <family val="2"/>
        <scheme val="minor"/>
      </rPr>
      <t>Framing</t>
    </r>
    <r>
      <rPr>
        <sz val="10"/>
        <rFont val="Calibri"/>
        <family val="2"/>
        <scheme val="minor"/>
      </rPr>
      <t xml:space="preserve">-Cutting of section &amp; Providing and fixing M.S framework in built-up tubular section (square hollow tubes  40 mm x 40 mm x 1.5 mm ) framework at 600mm c/c both ways in partition included bolted or welded in built-up section to receive marine hdhmr panelling. The rate should include applying two or more coats of primer, and putty, complete as per standard technical specifications, instructions of the site engineer, and as per the decoration plan. </t>
    </r>
  </si>
  <si>
    <t xml:space="preserve">BWP board base framing </t>
  </si>
  <si>
    <t>Supply and install BWP Board (Boiling water proof board) base framing for furniture units as per specifications and drawings.</t>
  </si>
  <si>
    <t xml:space="preserve">Cut and shape the BWP board frame to match the dimensions specified in the drawings or as directed by the Site engineer.  </t>
  </si>
  <si>
    <t xml:space="preserve">Securely combine the furniture structure using appropriate screws, nails or adhesives as per industry standards. </t>
  </si>
  <si>
    <t>Sand the edges and surfaces of the BWP board furniture structure to ensure smoothness and remove any rough edges &amp; splinters.</t>
  </si>
  <si>
    <t>Length - 4'-3'' Depth - 2'-0" &amp; Height - 2'-10"</t>
  </si>
  <si>
    <t>Cut and shape the BWP board to match the design and dimensions specified in the drawings or as directed by the site engineer. Consider factors such as the shape, thickness, and size of the table top.</t>
  </si>
  <si>
    <t>NOS.</t>
  </si>
  <si>
    <t xml:space="preserve">Wall Tile Cladding - mosaic </t>
  </si>
  <si>
    <t>23/01/2024</t>
  </si>
  <si>
    <t>WALL MIRROR</t>
  </si>
  <si>
    <t>Providing &amp; fixing 6mm thk mirror on a 12mm mdf board can be achieved by securely attaching the mirror to the mdf using a strong adhesive suitable for mirror. Make sure the surface is clean and dry before applying the adhesive,and consider the weight of the mirror for proper support.( size -5'-0''(H) X2'-0''(W) .</t>
  </si>
  <si>
    <t>Arch mirror</t>
  </si>
  <si>
    <t xml:space="preserve">MDF CORNICE </t>
  </si>
  <si>
    <t xml:space="preserve">Mdf  cornice with cnc cut </t>
  </si>
  <si>
    <t>The cornice will be installed by the skilled professionals, ensuring precise alignment and seamless integration with the surrounding surfaces.</t>
  </si>
  <si>
    <t xml:space="preserve">Gypsum false ceiling       </t>
  </si>
  <si>
    <r>
      <rPr>
        <sz val="10"/>
        <rFont val="Calibri"/>
        <family val="1"/>
      </rPr>
      <t>Wall Textured Paint</t>
    </r>
  </si>
  <si>
    <r>
      <rPr>
        <b/>
        <sz val="10"/>
        <color rgb="FF000000"/>
        <rFont val="Calibri"/>
        <family val="2"/>
      </rPr>
      <t>IMP NOTE:</t>
    </r>
    <r>
      <rPr>
        <sz val="10"/>
        <color rgb="FF000000"/>
        <rFont val="Calibri"/>
        <family val="2"/>
      </rPr>
      <t xml:space="preserve">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designer.All componets of carpentry (Plywood / Gypsum boards) to be of 1Hr Fire rating.</t>
    </r>
  </si>
  <si>
    <t>Wall Transition strip</t>
  </si>
  <si>
    <t>Providing &amp; fixing 10mm wide 'T' shape Brasse profile  finish Transition strip on junction of wall tile .</t>
  </si>
  <si>
    <t xml:space="preserve">Wall Tile Cladding - GRANITE DADO </t>
  </si>
  <si>
    <r>
      <rPr>
        <b/>
        <sz val="10"/>
        <color theme="1"/>
        <rFont val="Calibri"/>
        <family val="2"/>
      </rPr>
      <t xml:space="preserve">Seatrest Assembly : </t>
    </r>
    <r>
      <rPr>
        <sz val="10"/>
        <color theme="1"/>
        <rFont val="Calibri"/>
        <family val="2"/>
      </rPr>
      <t xml:space="preserve">Providing &amp; fixing of approved colour, seats shall have 12mm thk plyboard base finished with wooden finish laminate. Seat foam: The Seat s made of PU foam having an additional top layer of PU foam. Seat is upholstered with leatherite. </t>
    </r>
  </si>
  <si>
    <t>SqFt (PER SEATING)</t>
  </si>
  <si>
    <t>High table</t>
  </si>
  <si>
    <t>Center high table</t>
  </si>
  <si>
    <t>CT</t>
  </si>
  <si>
    <t xml:space="preserve">Consider 17mm HDHMR board to make the structure and 10-12mm bend ply to make curve surfaces on top 6mm MDF. </t>
  </si>
  <si>
    <r>
      <t xml:space="preserve">Providing and fixing in position marble finish vitrified wall tile of approved make &amp; shade on any surface as per details in drawing and </t>
    </r>
    <r>
      <rPr>
        <b/>
        <sz val="10"/>
        <color theme="1"/>
        <rFont val="Calibri"/>
        <family val="2"/>
        <scheme val="minor"/>
      </rPr>
      <t>Over 12-25 mm thk bed of cement mortar 1:3 (cement: fine sand )</t>
    </r>
    <r>
      <rPr>
        <sz val="10"/>
        <color theme="1"/>
        <rFont val="Calibri"/>
        <family val="2"/>
        <scheme val="minor"/>
      </rPr>
      <t xml:space="preserve"> with thick grey cement slurry, with hairline joints using cement grout. The job included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t>
    </r>
    <r>
      <rPr>
        <sz val="10"/>
        <color theme="5" tint="-0.249977111117893"/>
        <rFont val="Calibri"/>
        <family val="2"/>
        <scheme val="minor"/>
      </rPr>
      <t xml:space="preserve"> </t>
    </r>
  </si>
  <si>
    <t>Kota stone slab flooring over 20 mm (average) thick base laid over and jointed with grey cement slurry mixed with pigment to match the shade of the slab including rubbing and polishing complete with base of cement mortar 1 : 4 (1 cement : 4 coarse sand)</t>
  </si>
  <si>
    <t>Fixing &amp; laying of 150mm high and 20mm average thickness kota stone for skirting with bedding of appropriate approved make adhesive &amp; colour joint filler inclusive of making all groove/ chamfering/ rounding/ hole where ever required, in proper line and level in all direction, polishing/ finishing/ cleaning etc. Complete as per detail drawing, specification and as directed by PMC.</t>
  </si>
  <si>
    <r>
      <rPr>
        <sz val="10"/>
        <rFont val="Calibri"/>
        <family val="2"/>
        <scheme val="minor"/>
      </rPr>
      <t xml:space="preserve">Providing and fixing in position mosaic tiles of approved make &amp; shade on any surface as per details in drawing and </t>
    </r>
    <r>
      <rPr>
        <b/>
        <sz val="10"/>
        <rFont val="Calibri"/>
        <family val="2"/>
        <scheme val="minor"/>
      </rPr>
      <t>Over 12 mm thk bed of cement mortar 1:3 (cement : fine sand )</t>
    </r>
    <r>
      <rPr>
        <sz val="10"/>
        <rFont val="Calibri"/>
        <family val="2"/>
        <scheme val="minor"/>
      </rPr>
      <t xml:space="preserve">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Mosaic tiles is customized as approved and given by architect.</t>
    </r>
  </si>
  <si>
    <r>
      <t xml:space="preserve">Providing and fixing of 15-18mm granite stone dado with height of 50mm with edge nosing on both side of approved make &amp; shade on any surface as per details in drawing and </t>
    </r>
    <r>
      <rPr>
        <b/>
        <sz val="10"/>
        <rFont val="Calibri"/>
        <family val="2"/>
        <scheme val="minor"/>
      </rPr>
      <t>Over 12 mm thk bed of cement mortar 1:3 (cement : fine sand )</t>
    </r>
    <r>
      <rPr>
        <sz val="10"/>
        <rFont val="Calibri"/>
        <family val="2"/>
        <scheme val="minor"/>
      </rPr>
      <t xml:space="preserve">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Granite - Rajasthan Black</t>
    </r>
  </si>
  <si>
    <t>Fixing &amp; laying of  150mm high, 15-18mm thick Granite stone for skirting with bedding of appropriate approved make adhesive &amp; colour joint filler inclusive of making all  groove/ chamfering/ rounding/ hole where ever required, in proper line and level in all direction, polishing/ finishing/ cleaning etc. Complete as per detail drawing, specification and as directed by PMC. Granite - Rajasthan Black</t>
  </si>
  <si>
    <t>Providing &amp; fixing Gypsum Board False ceiling with Saint Gobain "ULTRA" Main ceiling sections at 1200 c/c &amp; Cross members at 450 c/c. The grid work to be suspended from ceiling with Hangers at every 1200 c/c both directions. The Frame work to be as per manufacturer's specifications. False ceiling is finished with 12.5 mm thk. gypsum board for (Saint gobain make) to be screwerd to the frame. The board is finished with fillign the tapered edges of the board with jointing compound and finishing with PAPER tape of INDIA GYPSUM. The ceiling is finished with a top coat as per approved manufacturer. The item includes all necessary cut outs for electrical / air conditioning grills and necessary frame work for them. Item includes Cove and curve designs. (Only Plan area is considered for area calculations) Make- Gyproc - Gyp serra</t>
  </si>
  <si>
    <t>Providing &amp; applying double (02) coats of approved  paint on ceiling including scraping, primer, filling with putty, etc. complete with the final coat with no brush mark to be visible after painting color shade as specified.</t>
  </si>
  <si>
    <t>Metal Grid Ceiling</t>
  </si>
  <si>
    <t>Finishing</t>
  </si>
  <si>
    <t xml:space="preserve">Partition </t>
  </si>
  <si>
    <t xml:space="preserve">FOH partition </t>
  </si>
  <si>
    <t>HDHMR board paneling</t>
  </si>
  <si>
    <t xml:space="preserve">HDHMR board jaali </t>
  </si>
  <si>
    <t>HDHMR box framing</t>
  </si>
  <si>
    <t>Fixed Glass screen</t>
  </si>
  <si>
    <t xml:space="preserve">Sneeze Guard </t>
  </si>
  <si>
    <t xml:space="preserve">Providing and fixing of 17mm HDHMR board fixing and pasting over MS framing on both side. Sanding and smoothening base work for Duco paint finish. Base work putty, acrylic putty as required to complete the job. </t>
  </si>
  <si>
    <t xml:space="preserve">Providing and fixing of 12mm CNC cut HDHMR board jaali over HDHMR base work, Sanding and smoothening base work for Duco paint finish. Base work putty, acrylic putty as required to complete the job. </t>
  </si>
  <si>
    <t xml:space="preserve">Providing and fixing of 12mm HDHMR board box framing over HDHMR base work, Sanding and smoothening base work for Duco paint finish. Base work putty, acrylic putty as required to complete the job. </t>
  </si>
  <si>
    <t xml:space="preserve">Providing and fixing of 12mm toughened extra clear glass in fixed format as per detail and drawing as per architect and PMC with proper adhesive and filling as required. </t>
  </si>
  <si>
    <t>Custom-designed and cnc cut mdf cornice, as per the design and requirements under the supervision of the site engineer and mentioned in the drawing.</t>
  </si>
  <si>
    <t>The cornice will be finished with a smooth surface, ready for duco paint or any desired decorative treatment.( size L-25'-0'', H- 1'-4'', D- 8'')</t>
  </si>
  <si>
    <t>Wall Tile Cladding -2</t>
  </si>
  <si>
    <t>BOH, Dishwash and Store</t>
  </si>
  <si>
    <t>FOH</t>
  </si>
  <si>
    <t>Wall Tile Cladding -1</t>
  </si>
  <si>
    <t>Providing &amp; laying printed ceramic glazed double charged floor tiles 600 x 600 mm, 9mm thick tile of 1st quality laid on 20 mm thick cement mortar 1:4 (1 cement : 4 coarse sand) with proper cleaning and covering after completing the job- Customized tile with base rate of Rs. 200/- per sqft</t>
  </si>
  <si>
    <r>
      <t xml:space="preserve">Providing and fixing in position commercial wall tile in white colour of approved make &amp; shade on any surface as per details in drawing and </t>
    </r>
    <r>
      <rPr>
        <b/>
        <sz val="10"/>
        <color theme="1"/>
        <rFont val="Calibri"/>
        <family val="2"/>
        <scheme val="minor"/>
      </rPr>
      <t>Over 12-25 mm thk bed of cement mortar 1:3 (cement: fine sand )</t>
    </r>
    <r>
      <rPr>
        <sz val="10"/>
        <color theme="1"/>
        <rFont val="Calibri"/>
        <family val="2"/>
        <scheme val="minor"/>
      </rPr>
      <t xml:space="preserve"> with thick grey cement slurry, with hairline joints using cement grout. The job included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t>
    </r>
    <r>
      <rPr>
        <sz val="10"/>
        <color theme="5" tint="-0.249977111117893"/>
        <rFont val="Calibri"/>
        <family val="2"/>
        <scheme val="minor"/>
      </rPr>
      <t xml:space="preserve"> </t>
    </r>
  </si>
  <si>
    <t>Seating area, FOH and Cash counter</t>
  </si>
  <si>
    <t>Providing and fitting of false ceiling consisting of 20g Aluminium planks made of pre- coated ( Top &amp; Bottom ) &amp; Size : 600mmx600mm tiles . False Ceiling with necessary supports , hangers etc. provided to install light fitting , fresh air grill etc. ( from Hunter Douglas or Armstrong )</t>
  </si>
  <si>
    <t>BOH, Store and Dishwash</t>
  </si>
  <si>
    <t>Nos.</t>
  </si>
  <si>
    <t>D</t>
  </si>
  <si>
    <t>HDHRM Board</t>
  </si>
  <si>
    <t xml:space="preserve">Providing and fixing of 12mm HDHMR board over the false ceiling fascia, smoothning and sanding will be done for DUCO paint finish. Beading of 12mm HDHMR board will be done over the paneling. Fixing and pasting of HDHMR board will done on MS Section framing as required. </t>
  </si>
  <si>
    <t>Bend Ply and MDF</t>
  </si>
  <si>
    <t xml:space="preserve">Providing and fixing of 12mm Bend ply to make curve roof as per the design and detail drawing. Top layer of the same will fixed with 6mm MDF to be make It smooth for Duco paint finish. </t>
  </si>
  <si>
    <t>MISC.</t>
  </si>
  <si>
    <t>Arched False ceiling</t>
  </si>
  <si>
    <t>K</t>
  </si>
  <si>
    <t>L</t>
  </si>
  <si>
    <t xml:space="preserve">BOQ STANDARDISATION, IMPLEMENTATION AND COST CONSULTANCY FOR BIKANERVALA AT GOA MOPA </t>
  </si>
  <si>
    <t>Nos</t>
  </si>
  <si>
    <t>storage rack</t>
  </si>
  <si>
    <t>Gas operated tandoor</t>
  </si>
  <si>
    <t>SS door vertical freezer</t>
  </si>
  <si>
    <t>1400 x 880 x 2043</t>
  </si>
  <si>
    <t>750 x 750 x 900</t>
  </si>
  <si>
    <t>900 x 450 x 1600</t>
  </si>
  <si>
    <t>2 DOOR U/C CHILLER. WITH LOCKABLE CASTOR WHEELS (2 Nos.WITH BREAK INFRONT &amp; 2 Nos. WITHOUT BREAK) &amp; HEATING ELEMENT FOR DRAIN</t>
  </si>
  <si>
    <t>1365 x 700 x 850Ht</t>
  </si>
  <si>
    <t>SS WORK TABLE WITH 2 U/S</t>
  </si>
  <si>
    <t>750 x 700 x 850 + 100</t>
  </si>
  <si>
    <t>SS SINK UNIT WITH CROSS SUPPORT</t>
  </si>
  <si>
    <t>800 x 700 x 850 + 150</t>
  </si>
  <si>
    <t>TABLE TOP IDLI STEAMER 6 TRAYS 56 Pcs. Cap.</t>
  </si>
  <si>
    <t>450 x 450 x 600</t>
  </si>
  <si>
    <t>SS COMBI OVEN STAND WITH SLIDE RACK FOR GN PAN</t>
  </si>
  <si>
    <t>1250 x 950 x 850</t>
  </si>
  <si>
    <t>SS PERFORATED STORAGE RACK 4 TIER</t>
  </si>
  <si>
    <t>UNLOADING TABLE WITH BASKET CRATE RACK SLIDE ANGEL</t>
  </si>
  <si>
    <t>800 x 675 x 850 + 150</t>
  </si>
  <si>
    <t>LOADING TABLE WITH 2 SINK ON RHS AND CROSS SUPPORT ( BOWL SIZE : 400 x 450 x 300 )</t>
  </si>
  <si>
    <t>1220 x 675 x 850 + 150</t>
  </si>
  <si>
    <t>MICROWAVE OVEN</t>
  </si>
  <si>
    <t>511 x 432 x 311Ht.</t>
  </si>
  <si>
    <t>SANDWICH GRILLER</t>
  </si>
  <si>
    <t>430 x 370 x 190MM</t>
  </si>
  <si>
    <t>PRE RINSE SPARY UNIT - DECK MOUNTED</t>
  </si>
  <si>
    <t>BAKERS SHOPPEE / EQUIVALENT</t>
  </si>
  <si>
    <t>HOOD TYPE DISH WASH MACHINE</t>
  </si>
  <si>
    <t>735 x 750 x 1480Ht.</t>
  </si>
  <si>
    <t>COMBI OVEN 6 TRAY</t>
  </si>
  <si>
    <t>800 x 862 x 682</t>
  </si>
  <si>
    <t>MIXER GRINDER (SUJATA MAKE)</t>
  </si>
  <si>
    <t>LONG BODY MIXER FOR DISHWASH SINK</t>
  </si>
  <si>
    <t>INSECT KILLERS</t>
  </si>
  <si>
    <t>CHAAT &amp; SNACKS COUNTER WITH 1/6X6 GN PAN, 1/9X9 GN PAN, 1/3X3 GN PAN &amp; 1/2X2 GN PAN</t>
  </si>
  <si>
    <t>1500 x 700 x 850</t>
  </si>
  <si>
    <t>BHATURA FRYER WITH CROSS SUPPORT</t>
  </si>
  <si>
    <t>650 x 700 x 850 + 100</t>
  </si>
  <si>
    <t>FRYER DUMP STATION WITH HEATING LAMP</t>
  </si>
  <si>
    <t>600 x 700 x 850 + 200</t>
  </si>
  <si>
    <t>SS GAS OPERATED HOT PLATE WITH 1 U/S</t>
  </si>
  <si>
    <t>800 x 700 x 850</t>
  </si>
  <si>
    <t>EXHAUST HOOD WITH BAFFLE FILTERS &amp; FIRE SUPPRESSION SYSTEM , FRESHER GRILL &amp; LED LIGHTS (BOX TYPE)-</t>
  </si>
  <si>
    <t>SS AMBIENT BAIN MARIE WITH 1 U/S &amp; 1/6 GN PAN 6 Nos. WITH LID</t>
  </si>
  <si>
    <t>450 x 700 x 850</t>
  </si>
  <si>
    <t>SS COLD BAIN MARIE WITH 6 Nos,1/6 GN 150DEEP PAN CONTAINER &amp; LID &amp; 1/4 GN PAN 150MM DEEP 2Nos</t>
  </si>
  <si>
    <t>600 x 700 x 850 + 100</t>
  </si>
  <si>
    <t>SS HOT BAIN MARIE WITH 1 U/S &amp; 1/4 GN PAN 150MM DEEP CONATINER WITH LID</t>
  </si>
  <si>
    <t>300 x 700 x 850 + 100</t>
  </si>
  <si>
    <t>SS SINGLE BURNER RANGE WITH CROSS SUPPORT</t>
  </si>
  <si>
    <t>SS BEVERAGE COUNTER WITH 1 U/S &amp; SPEED RAIL WITH CHOPPING BLOCK ,6Nos, 1/9 GN PAN 150MM DEEP WITH LID , 1Nos 1/6 GN PAN 150MM DEEP</t>
  </si>
  <si>
    <t>900 x 700 x 850 + 100</t>
  </si>
  <si>
    <t>SS SINGLE BURNER CHINESE RANGE WITH 1 U/S &amp; WATER LINE</t>
  </si>
  <si>
    <t>700 x 700 x 750 + 400 SPL</t>
  </si>
  <si>
    <t>4" DEEP DISH LANDING TABLE W/GLASS RACK</t>
  </si>
  <si>
    <t>850 x 600 x 850 + 500 + 125</t>
  </si>
  <si>
    <t>3000 x 1150 x 600</t>
  </si>
  <si>
    <t>Sr.No.</t>
  </si>
  <si>
    <t>Particulars</t>
  </si>
  <si>
    <t>Unit</t>
  </si>
  <si>
    <t>Rate</t>
  </si>
  <si>
    <t>Amount</t>
  </si>
  <si>
    <t>Providing and fixing laminate finish with grooving as per design and detail, refer by architecture drawing and site engineer. Ref: Laminate finish  AS/SCHEDULE (Rate for Laminate finish)</t>
  </si>
  <si>
    <t>Laminate panelling</t>
  </si>
  <si>
    <t xml:space="preserve">Color PU &amp; Clear Epoxy coating of the paint surface is mentioned in the schedule, with complete dry and finishing of the job. </t>
  </si>
  <si>
    <t>Ply framing as required in the making of false ceiling finsihed with HDHMR board, members to be welded, screwed, bolted from the true slab. Arched shape bending of FRD Plywood to be done.</t>
  </si>
  <si>
    <t>Aluminium framing</t>
  </si>
  <si>
    <t>Providing and Fixing 50 x 50mm aluminium box section framing for parition. Screwing and joining from each other, floor and exiting ceiling.</t>
  </si>
  <si>
    <t>Feature Light Fitting</t>
  </si>
  <si>
    <t>High rise table</t>
  </si>
  <si>
    <t>P&amp;F of feature light fitting made with MS frame 2 layers, outer layer to be fixed with rattan cane and inner layer with all side frosty white acrylic sheet covered. MS frame to be painted as per drawing.</t>
  </si>
  <si>
    <t>Sanding and smooth surface of the entire table, to make it ready for PU finishing</t>
  </si>
  <si>
    <t xml:space="preserve">False ceiling Ply framing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</si>
</sst>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0.0_);_(* \(#,##0.0\);_(* &quot;-&quot;??_);_(@_)"/>
    <numFmt numFmtId="166" formatCode="0.0"/>
  </numFmts>
  <fonts count="25">
    <font>
      <sz val="11"/>
      <color theme="1"/>
      <name val="Calibri"/>
      <scheme val="minor"/>
    </font>
    <font>
      <sz val="11"/>
      <color theme="1"/>
      <name val="Calibri"/>
      <family val="2"/>
      <scheme val="minor"/>
    </font>
    <font>
      <sz val="10"/>
      <color theme="1"/>
      <name val="Calibri"/>
      <family val="2"/>
      <scheme val="minor"/>
    </font>
    <font>
      <sz val="10"/>
      <name val="Calibri"/>
      <family val="2"/>
    </font>
    <font>
      <sz val="10"/>
      <color rgb="FF000000"/>
      <name val="Calibri"/>
      <family val="2"/>
    </font>
    <font>
      <sz val="10"/>
      <name val="Calibri"/>
      <family val="1"/>
    </font>
    <font>
      <b/>
      <sz val="10"/>
      <color theme="1"/>
      <name val="Calibri"/>
      <family val="2"/>
      <scheme val="minor"/>
    </font>
    <font>
      <sz val="10"/>
      <name val="Arial"/>
      <family val="2"/>
    </font>
    <font>
      <sz val="11"/>
      <name val="Calibri"/>
      <family val="1"/>
    </font>
    <font>
      <sz val="10"/>
      <name val="MS Sans Serif"/>
      <family val="2"/>
      <charset val="1"/>
    </font>
    <font>
      <sz val="11"/>
      <color indexed="8"/>
      <name val="Calibri"/>
      <family val="2"/>
      <charset val="1"/>
    </font>
    <font>
      <b/>
      <sz val="10"/>
      <name val="Calibri"/>
      <family val="2"/>
      <scheme val="minor"/>
    </font>
    <font>
      <sz val="10"/>
      <color theme="1"/>
      <name val="Calibri"/>
      <family val="2"/>
    </font>
    <font>
      <sz val="10"/>
      <name val="Calibri"/>
      <family val="2"/>
      <scheme val="minor"/>
    </font>
    <font>
      <sz val="10"/>
      <color rgb="FF000000"/>
      <name val="Calibri"/>
      <family val="2"/>
      <scheme val="minor"/>
    </font>
    <font>
      <sz val="10"/>
      <color theme="5" tint="-0.249977111117893"/>
      <name val="Calibri"/>
      <family val="2"/>
      <scheme val="minor"/>
    </font>
    <font>
      <b/>
      <sz val="10"/>
      <color theme="1"/>
      <name val="Calibri"/>
      <family val="2"/>
    </font>
    <font>
      <b/>
      <sz val="10"/>
      <color rgb="FF000000"/>
      <name val="Calibri"/>
      <family val="2"/>
    </font>
    <font>
      <b/>
      <u/>
      <sz val="10"/>
      <color theme="1"/>
      <name val="Calibri"/>
      <family val="2"/>
    </font>
    <font>
      <b/>
      <sz val="10"/>
      <color theme="1"/>
      <name val="Arial Narrow"/>
      <family val="2"/>
    </font>
    <font>
      <sz val="10"/>
      <color rgb="FF000000"/>
      <name val="&quot;Century Gothic&quot;"/>
    </font>
    <font>
      <b/>
      <sz val="10"/>
      <color rgb="FF000000"/>
      <name val="&quot;Century Gothic&quot;"/>
    </font>
    <font>
      <b/>
      <sz val="10"/>
      <name val="Calibri"/>
      <family val="2"/>
    </font>
    <font>
      <sz val="10"/>
      <color theme="1"/>
      <name val="Cambria"/>
      <family val="1"/>
    </font>
    <font>
      <sz val="10"/>
      <color theme="1"/>
      <name val="Arial"/>
      <family val="2"/>
    </font>
  </fonts>
  <fills count="9">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FFFFFF"/>
        <bgColor rgb="FFFFFFFF"/>
      </patternFill>
    </fill>
    <fill>
      <patternFill patternType="solid">
        <fgColor rgb="FFF3F3F3"/>
        <bgColor rgb="FFF3F3F3"/>
      </patternFill>
    </fill>
    <fill>
      <patternFill patternType="solid">
        <fgColor rgb="FFEA9999"/>
        <bgColor rgb="FFEA9999"/>
      </patternFill>
    </fill>
    <fill>
      <patternFill patternType="solid">
        <fgColor theme="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0" fontId="1" fillId="0" borderId="0"/>
    <xf numFmtId="0" fontId="7" fillId="0" borderId="0"/>
    <xf numFmtId="164" fontId="1" fillId="0" borderId="0" applyFont="0" applyFill="0" applyBorder="0" applyAlignment="0" applyProtection="0"/>
    <xf numFmtId="0" fontId="7" fillId="0" borderId="0"/>
    <xf numFmtId="164" fontId="1" fillId="0" borderId="0" applyFont="0" applyFill="0" applyBorder="0" applyAlignment="0" applyProtection="0"/>
    <xf numFmtId="0" fontId="7" fillId="0" borderId="0"/>
    <xf numFmtId="0" fontId="1" fillId="0" borderId="0"/>
    <xf numFmtId="164" fontId="7" fillId="0" borderId="0" applyFont="0" applyFill="0" applyBorder="0" applyAlignment="0" applyProtection="0"/>
    <xf numFmtId="0" fontId="9" fillId="0" borderId="0"/>
    <xf numFmtId="0" fontId="10" fillId="0" borderId="0"/>
    <xf numFmtId="43" fontId="1" fillId="0" borderId="0" applyFont="0" applyFill="0" applyBorder="0" applyAlignment="0" applyProtection="0"/>
    <xf numFmtId="0" fontId="1" fillId="0" borderId="0"/>
    <xf numFmtId="0" fontId="7" fillId="0" borderId="0"/>
    <xf numFmtId="0" fontId="1" fillId="0" borderId="0"/>
    <xf numFmtId="0" fontId="1" fillId="0" borderId="0"/>
    <xf numFmtId="0" fontId="1" fillId="0" borderId="0"/>
  </cellStyleXfs>
  <cellXfs count="157">
    <xf numFmtId="0" fontId="0" fillId="0" borderId="0" xfId="0"/>
    <xf numFmtId="0" fontId="2" fillId="0" borderId="1" xfId="1" applyFont="1" applyBorder="1" applyAlignment="1">
      <alignment horizontal="left" vertical="center" wrapText="1"/>
    </xf>
    <xf numFmtId="0" fontId="2" fillId="7" borderId="1" xfId="1" applyFont="1" applyFill="1" applyBorder="1" applyAlignment="1">
      <alignment horizontal="left" vertical="top" wrapText="1" shrinkToFit="1"/>
    </xf>
    <xf numFmtId="0" fontId="2" fillId="0" borderId="1" xfId="14" applyFont="1" applyBorder="1" applyAlignment="1">
      <alignment wrapText="1"/>
    </xf>
    <xf numFmtId="0" fontId="2" fillId="7" borderId="1" xfId="14" applyFont="1" applyFill="1" applyBorder="1" applyAlignment="1">
      <alignment horizontal="left" vertical="center" wrapText="1"/>
    </xf>
    <xf numFmtId="0" fontId="3" fillId="7" borderId="1" xfId="15" applyFont="1" applyFill="1" applyBorder="1" applyAlignment="1">
      <alignment horizontal="left" vertical="center" wrapText="1"/>
    </xf>
    <xf numFmtId="0" fontId="5" fillId="7" borderId="1" xfId="15" applyFont="1" applyFill="1" applyBorder="1" applyAlignment="1">
      <alignment horizontal="left" vertical="top" wrapText="1"/>
    </xf>
    <xf numFmtId="0" fontId="13" fillId="7" borderId="1" xfId="16" applyFont="1" applyFill="1" applyBorder="1" applyAlignment="1">
      <alignment horizontal="justify" vertical="top" wrapText="1" shrinkToFit="1"/>
    </xf>
    <xf numFmtId="0" fontId="2" fillId="7" borderId="1" xfId="16" applyFont="1" applyFill="1" applyBorder="1" applyAlignment="1">
      <alignment horizontal="left" vertical="center" wrapText="1"/>
    </xf>
    <xf numFmtId="166" fontId="14" fillId="0" borderId="1" xfId="16" applyNumberFormat="1" applyFont="1" applyBorder="1" applyAlignment="1">
      <alignment horizontal="left" vertical="center" wrapText="1" shrinkToFit="1"/>
    </xf>
    <xf numFmtId="0" fontId="2" fillId="0" borderId="1" xfId="0" applyFont="1" applyBorder="1" applyAlignment="1">
      <alignment wrapText="1"/>
    </xf>
    <xf numFmtId="0" fontId="2" fillId="0" borderId="1" xfId="0" applyFont="1" applyBorder="1" applyAlignment="1">
      <alignment vertical="top" wrapText="1"/>
    </xf>
    <xf numFmtId="0" fontId="12" fillId="0" borderId="1" xfId="0" applyFont="1" applyBorder="1" applyAlignment="1">
      <alignment vertical="center" wrapText="1"/>
    </xf>
    <xf numFmtId="0" fontId="12" fillId="0" borderId="1" xfId="0" applyFont="1" applyBorder="1" applyAlignment="1">
      <alignment vertical="top" wrapText="1"/>
    </xf>
    <xf numFmtId="0" fontId="12" fillId="0" borderId="1" xfId="0" applyFont="1" applyBorder="1" applyAlignment="1">
      <alignment horizontal="left" vertical="top" wrapText="1"/>
    </xf>
    <xf numFmtId="0" fontId="2" fillId="0" borderId="1" xfId="0" applyFont="1" applyBorder="1" applyAlignment="1">
      <alignment horizontal="left" vertical="center" wrapText="1"/>
    </xf>
    <xf numFmtId="0" fontId="16" fillId="3" borderId="1"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2" fillId="0" borderId="1" xfId="14" applyFont="1" applyBorder="1" applyAlignment="1">
      <alignment vertical="top" wrapText="1"/>
    </xf>
    <xf numFmtId="0" fontId="12" fillId="0" borderId="1" xfId="0" applyFont="1" applyBorder="1" applyAlignment="1">
      <alignment horizontal="center" vertical="center"/>
    </xf>
    <xf numFmtId="0" fontId="5" fillId="0" borderId="1" xfId="0" applyFont="1" applyBorder="1" applyAlignment="1">
      <alignment horizontal="left" vertical="top" wrapText="1"/>
    </xf>
    <xf numFmtId="0" fontId="2" fillId="0" borderId="1" xfId="0" applyFont="1" applyBorder="1"/>
    <xf numFmtId="0" fontId="12" fillId="0" borderId="1" xfId="0" applyFont="1" applyBorder="1" applyAlignment="1">
      <alignment horizontal="center" vertical="top"/>
    </xf>
    <xf numFmtId="0" fontId="12" fillId="0" borderId="1" xfId="0" applyFont="1" applyBorder="1" applyAlignment="1">
      <alignment vertical="center"/>
    </xf>
    <xf numFmtId="0" fontId="12" fillId="0" borderId="1" xfId="0" applyFont="1" applyBorder="1"/>
    <xf numFmtId="0" fontId="2" fillId="0" borderId="0" xfId="0" applyFont="1"/>
    <xf numFmtId="0" fontId="16" fillId="0" borderId="1" xfId="0" applyFont="1" applyBorder="1" applyAlignment="1">
      <alignment horizontal="left" vertical="top" wrapText="1"/>
    </xf>
    <xf numFmtId="0" fontId="16" fillId="2" borderId="1" xfId="0" applyFont="1" applyFill="1" applyBorder="1" applyAlignment="1">
      <alignment horizontal="center" vertical="top" wrapText="1"/>
    </xf>
    <xf numFmtId="164" fontId="16" fillId="2" borderId="1" xfId="0" applyNumberFormat="1" applyFont="1" applyFill="1" applyBorder="1" applyAlignment="1">
      <alignment horizontal="center" vertical="top" wrapText="1"/>
    </xf>
    <xf numFmtId="165" fontId="16" fillId="2" borderId="1" xfId="0" applyNumberFormat="1" applyFont="1" applyFill="1" applyBorder="1" applyAlignment="1">
      <alignment horizontal="center" vertical="top" wrapText="1"/>
    </xf>
    <xf numFmtId="0" fontId="16" fillId="0" borderId="1" xfId="0" applyFont="1" applyBorder="1" applyAlignment="1">
      <alignment horizontal="center" vertical="top" wrapText="1"/>
    </xf>
    <xf numFmtId="164" fontId="16" fillId="0" borderId="1" xfId="0" applyNumberFormat="1" applyFont="1" applyBorder="1" applyAlignment="1">
      <alignment horizontal="center" vertical="top" wrapText="1"/>
    </xf>
    <xf numFmtId="165" fontId="16" fillId="0" borderId="1" xfId="0" applyNumberFormat="1" applyFont="1" applyBorder="1" applyAlignment="1">
      <alignment horizontal="center" vertical="top" wrapText="1"/>
    </xf>
    <xf numFmtId="0" fontId="16" fillId="3" borderId="1" xfId="0" applyFont="1" applyFill="1" applyBorder="1" applyAlignment="1">
      <alignment horizontal="left" vertical="center"/>
    </xf>
    <xf numFmtId="0" fontId="16" fillId="3" borderId="1" xfId="0" applyFont="1" applyFill="1" applyBorder="1" applyAlignment="1">
      <alignment horizontal="center" vertical="top" wrapText="1"/>
    </xf>
    <xf numFmtId="164" fontId="16" fillId="3" borderId="1" xfId="0" applyNumberFormat="1" applyFont="1" applyFill="1" applyBorder="1" applyAlignment="1">
      <alignment horizontal="center" vertical="top" wrapText="1"/>
    </xf>
    <xf numFmtId="165" fontId="16" fillId="3" borderId="1" xfId="0" applyNumberFormat="1" applyFont="1" applyFill="1" applyBorder="1" applyAlignment="1">
      <alignment horizontal="center" vertical="top" wrapText="1"/>
    </xf>
    <xf numFmtId="0" fontId="3" fillId="0" borderId="1" xfId="0" applyFont="1" applyBorder="1"/>
    <xf numFmtId="2" fontId="16" fillId="3" borderId="1" xfId="0" applyNumberFormat="1" applyFont="1" applyFill="1" applyBorder="1" applyAlignment="1">
      <alignment horizontal="center" vertical="top" wrapText="1"/>
    </xf>
    <xf numFmtId="2" fontId="16" fillId="4" borderId="1" xfId="0" applyNumberFormat="1" applyFont="1" applyFill="1" applyBorder="1" applyAlignment="1">
      <alignment horizontal="center" vertical="top" wrapText="1"/>
    </xf>
    <xf numFmtId="0" fontId="12" fillId="4" borderId="1" xfId="0" applyFont="1" applyFill="1" applyBorder="1" applyAlignment="1">
      <alignment horizontal="left" vertical="center" wrapText="1"/>
    </xf>
    <xf numFmtId="2" fontId="2" fillId="0" borderId="1" xfId="0" applyNumberFormat="1" applyFont="1" applyBorder="1" applyAlignment="1">
      <alignment vertical="top" wrapText="1"/>
    </xf>
    <xf numFmtId="1" fontId="16" fillId="4" borderId="1" xfId="0" applyNumberFormat="1" applyFont="1" applyFill="1" applyBorder="1" applyAlignment="1">
      <alignment horizontal="center" vertical="center" wrapText="1"/>
    </xf>
    <xf numFmtId="0" fontId="2" fillId="7" borderId="1" xfId="1" applyFont="1" applyFill="1" applyBorder="1" applyAlignment="1">
      <alignment horizontal="left" vertical="center" wrapText="1" shrinkToFit="1"/>
    </xf>
    <xf numFmtId="0" fontId="13" fillId="0" borderId="1" xfId="0" applyFont="1" applyBorder="1" applyAlignment="1">
      <alignment horizontal="left" vertical="center" wrapText="1"/>
    </xf>
    <xf numFmtId="0" fontId="14" fillId="0" borderId="1" xfId="0" applyFont="1" applyBorder="1" applyAlignment="1">
      <alignment horizontal="left" vertical="top" wrapText="1"/>
    </xf>
    <xf numFmtId="0" fontId="13" fillId="0" borderId="1" xfId="0" applyFont="1" applyBorder="1" applyAlignment="1">
      <alignment horizontal="left" vertical="top" wrapText="1"/>
    </xf>
    <xf numFmtId="2" fontId="4" fillId="0" borderId="1" xfId="0" applyNumberFormat="1" applyFont="1" applyBorder="1" applyAlignment="1">
      <alignment vertical="top" wrapText="1"/>
    </xf>
    <xf numFmtId="0" fontId="2" fillId="0" borderId="0" xfId="0" applyFont="1" applyAlignment="1">
      <alignment vertical="top"/>
    </xf>
    <xf numFmtId="2" fontId="4" fillId="0" borderId="1" xfId="0" applyNumberFormat="1" applyFont="1" applyBorder="1" applyAlignment="1">
      <alignment horizontal="center" vertical="center"/>
    </xf>
    <xf numFmtId="0" fontId="20" fillId="0" borderId="1" xfId="0" applyFont="1" applyBorder="1"/>
    <xf numFmtId="0" fontId="4" fillId="4" borderId="1" xfId="0" applyFont="1" applyFill="1" applyBorder="1" applyAlignment="1">
      <alignment vertical="center"/>
    </xf>
    <xf numFmtId="0" fontId="12" fillId="0" borderId="0" xfId="0" applyFont="1" applyAlignment="1">
      <alignment horizontal="center" vertical="center"/>
    </xf>
    <xf numFmtId="0" fontId="4" fillId="0" borderId="1" xfId="0" applyFont="1" applyBorder="1" applyAlignment="1">
      <alignment horizontal="left" vertical="center" wrapText="1"/>
    </xf>
    <xf numFmtId="0" fontId="13" fillId="0" borderId="1" xfId="0" applyFont="1" applyBorder="1" applyAlignment="1">
      <alignment vertical="top" wrapText="1"/>
    </xf>
    <xf numFmtId="0" fontId="16" fillId="0" borderId="1" xfId="0" applyFont="1" applyBorder="1" applyAlignment="1">
      <alignment vertical="center"/>
    </xf>
    <xf numFmtId="0" fontId="12" fillId="0" borderId="1" xfId="0" applyFont="1" applyBorder="1" applyAlignment="1">
      <alignment horizontal="center" vertical="center" wrapText="1"/>
    </xf>
    <xf numFmtId="0" fontId="13" fillId="7" borderId="1" xfId="0" applyFont="1" applyFill="1" applyBorder="1" applyAlignment="1">
      <alignment horizontal="left" vertical="top" wrapText="1" shrinkToFit="1"/>
    </xf>
    <xf numFmtId="2" fontId="12" fillId="0" borderId="1" xfId="0" applyNumberFormat="1" applyFont="1" applyBorder="1" applyAlignment="1">
      <alignment horizontal="center" vertical="center" wrapText="1"/>
    </xf>
    <xf numFmtId="0" fontId="8" fillId="0" borderId="1" xfId="0" applyFont="1" applyBorder="1" applyAlignment="1">
      <alignment horizontal="left" vertical="top" wrapText="1"/>
    </xf>
    <xf numFmtId="0" fontId="16" fillId="0" borderId="1" xfId="0" applyFont="1" applyBorder="1" applyAlignment="1">
      <alignment horizontal="center" vertical="center"/>
    </xf>
    <xf numFmtId="2" fontId="16" fillId="4" borderId="1" xfId="0" applyNumberFormat="1" applyFont="1" applyFill="1" applyBorder="1" applyAlignment="1">
      <alignment horizontal="center" vertical="top" wrapText="1"/>
    </xf>
    <xf numFmtId="0" fontId="2" fillId="0" borderId="1" xfId="0" applyFont="1" applyBorder="1" applyAlignment="1">
      <alignment horizontal="left" vertical="center"/>
    </xf>
    <xf numFmtId="0" fontId="3"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3" fillId="0" borderId="1" xfId="0" applyFont="1" applyBorder="1" applyAlignment="1">
      <alignment horizontal="left" vertical="center"/>
    </xf>
    <xf numFmtId="2" fontId="16" fillId="5" borderId="1" xfId="0" applyNumberFormat="1" applyFont="1" applyFill="1" applyBorder="1" applyAlignment="1">
      <alignment horizontal="center" vertical="top" wrapText="1"/>
    </xf>
    <xf numFmtId="0" fontId="12" fillId="0" borderId="1" xfId="0" applyFont="1" applyBorder="1" applyAlignment="1">
      <alignment horizontal="left" vertical="center" wrapText="1"/>
    </xf>
    <xf numFmtId="2" fontId="16" fillId="4" borderId="1" xfId="0" applyNumberFormat="1" applyFont="1" applyFill="1" applyBorder="1" applyAlignment="1">
      <alignment horizontal="center" vertical="center" wrapText="1"/>
    </xf>
    <xf numFmtId="1" fontId="16" fillId="2" borderId="1" xfId="0" applyNumberFormat="1" applyFont="1" applyFill="1" applyBorder="1" applyAlignment="1">
      <alignment horizontal="center" vertical="top" wrapText="1"/>
    </xf>
    <xf numFmtId="1" fontId="16" fillId="0" borderId="1" xfId="0" applyNumberFormat="1" applyFont="1" applyBorder="1" applyAlignment="1">
      <alignment horizontal="center" vertical="top" wrapText="1"/>
    </xf>
    <xf numFmtId="1" fontId="16" fillId="3" borderId="1" xfId="0" applyNumberFormat="1" applyFont="1" applyFill="1" applyBorder="1" applyAlignment="1">
      <alignment horizontal="center" vertical="center" wrapText="1"/>
    </xf>
    <xf numFmtId="1" fontId="16" fillId="0" borderId="1" xfId="0" applyNumberFormat="1" applyFont="1" applyBorder="1" applyAlignment="1">
      <alignment horizontal="center" vertical="center"/>
    </xf>
    <xf numFmtId="1" fontId="16" fillId="3" borderId="1" xfId="0" applyNumberFormat="1" applyFont="1" applyFill="1" applyBorder="1" applyAlignment="1">
      <alignment horizontal="center" vertical="top" wrapText="1"/>
    </xf>
    <xf numFmtId="0" fontId="3" fillId="0" borderId="1" xfId="0" applyFont="1" applyBorder="1" applyAlignment="1"/>
    <xf numFmtId="2" fontId="16" fillId="3" borderId="1" xfId="0" applyNumberFormat="1" applyFont="1" applyFill="1" applyBorder="1" applyAlignment="1">
      <alignment horizontal="left" vertical="center" wrapText="1"/>
    </xf>
    <xf numFmtId="1" fontId="16" fillId="0" borderId="1" xfId="0" applyNumberFormat="1" applyFont="1" applyFill="1" applyBorder="1" applyAlignment="1">
      <alignment horizontal="center" vertical="center" wrapText="1"/>
    </xf>
    <xf numFmtId="2" fontId="16" fillId="0" borderId="1" xfId="0" applyNumberFormat="1" applyFont="1" applyFill="1" applyBorder="1" applyAlignment="1">
      <alignment horizontal="left" vertical="center" wrapText="1"/>
    </xf>
    <xf numFmtId="2" fontId="12" fillId="0" borderId="1" xfId="0" applyNumberFormat="1" applyFont="1" applyFill="1" applyBorder="1" applyAlignment="1">
      <alignment horizontal="left" vertical="center" wrapText="1"/>
    </xf>
    <xf numFmtId="1" fontId="16" fillId="0" borderId="1" xfId="0" applyNumberFormat="1" applyFont="1" applyFill="1" applyBorder="1" applyAlignment="1">
      <alignment horizontal="center" vertical="top" wrapText="1"/>
    </xf>
    <xf numFmtId="165" fontId="16" fillId="0" borderId="1" xfId="0"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0" fontId="16" fillId="0" borderId="4" xfId="0" applyFont="1" applyBorder="1" applyAlignment="1">
      <alignment horizontal="center" vertical="center"/>
    </xf>
    <xf numFmtId="1" fontId="6" fillId="0" borderId="1" xfId="0" applyNumberFormat="1" applyFont="1" applyBorder="1"/>
    <xf numFmtId="1" fontId="16" fillId="0" borderId="1" xfId="0" applyNumberFormat="1" applyFont="1" applyBorder="1"/>
    <xf numFmtId="1" fontId="22" fillId="0" borderId="1" xfId="0" applyNumberFormat="1" applyFont="1" applyBorder="1" applyAlignment="1"/>
    <xf numFmtId="1" fontId="21" fillId="0" borderId="1" xfId="0" applyNumberFormat="1" applyFont="1" applyBorder="1" applyAlignment="1">
      <alignment horizontal="center"/>
    </xf>
    <xf numFmtId="1" fontId="16" fillId="0" borderId="0" xfId="0" applyNumberFormat="1" applyFont="1" applyAlignment="1">
      <alignment horizontal="center" vertical="center"/>
    </xf>
    <xf numFmtId="1" fontId="6" fillId="0" borderId="0" xfId="0" applyNumberFormat="1" applyFont="1"/>
    <xf numFmtId="0" fontId="6" fillId="0" borderId="1" xfId="0" applyFont="1" applyBorder="1"/>
    <xf numFmtId="0" fontId="16" fillId="0" borderId="1" xfId="0" applyFont="1" applyBorder="1"/>
    <xf numFmtId="0" fontId="22" fillId="0" borderId="1" xfId="0" applyFont="1" applyBorder="1" applyAlignment="1"/>
    <xf numFmtId="0" fontId="21" fillId="0" borderId="1" xfId="0" applyFont="1" applyBorder="1" applyAlignment="1">
      <alignment horizontal="center"/>
    </xf>
    <xf numFmtId="0" fontId="6" fillId="0" borderId="0" xfId="0" applyFont="1"/>
    <xf numFmtId="2" fontId="16" fillId="4" borderId="1" xfId="0" applyNumberFormat="1" applyFont="1" applyFill="1" applyBorder="1" applyAlignment="1">
      <alignment vertical="top" wrapText="1"/>
    </xf>
    <xf numFmtId="1" fontId="2" fillId="0" borderId="1" xfId="0" applyNumberFormat="1" applyFont="1" applyBorder="1" applyAlignment="1">
      <alignment horizontal="center"/>
    </xf>
    <xf numFmtId="1" fontId="16" fillId="0" borderId="1" xfId="0" applyNumberFormat="1" applyFont="1" applyBorder="1" applyAlignment="1">
      <alignment horizontal="center" vertical="top"/>
    </xf>
    <xf numFmtId="1" fontId="3" fillId="0" borderId="1" xfId="0" applyNumberFormat="1" applyFont="1" applyBorder="1" applyAlignment="1">
      <alignment horizontal="center" vertical="center"/>
    </xf>
    <xf numFmtId="1" fontId="2" fillId="7" borderId="1" xfId="14" applyNumberFormat="1" applyFont="1" applyFill="1" applyBorder="1" applyAlignment="1">
      <alignment horizontal="center" vertical="center" wrapText="1"/>
    </xf>
    <xf numFmtId="1" fontId="2" fillId="0" borderId="1" xfId="16" applyNumberFormat="1" applyFont="1" applyBorder="1" applyAlignment="1">
      <alignment horizontal="center" vertical="center"/>
    </xf>
    <xf numFmtId="1" fontId="2" fillId="0" borderId="0" xfId="0" applyNumberFormat="1" applyFont="1" applyAlignment="1">
      <alignment horizontal="center"/>
    </xf>
    <xf numFmtId="0" fontId="18" fillId="2"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9" fillId="3" borderId="1" xfId="0" applyFont="1" applyFill="1" applyBorder="1" applyAlignment="1">
      <alignment horizontal="left" vertical="center" wrapText="1"/>
    </xf>
    <xf numFmtId="0" fontId="2" fillId="0" borderId="0" xfId="0" applyFont="1" applyAlignment="1">
      <alignment horizontal="left" vertical="center"/>
    </xf>
    <xf numFmtId="2" fontId="16" fillId="5" borderId="1" xfId="0" applyNumberFormat="1" applyFont="1" applyFill="1" applyBorder="1" applyAlignment="1">
      <alignment vertical="top" wrapText="1"/>
    </xf>
    <xf numFmtId="2" fontId="16" fillId="0" borderId="1" xfId="0" applyNumberFormat="1" applyFont="1" applyBorder="1" applyAlignment="1">
      <alignment vertical="top" wrapText="1"/>
    </xf>
    <xf numFmtId="0" fontId="12" fillId="0" borderId="1" xfId="0" applyFont="1" applyBorder="1" applyAlignment="1"/>
    <xf numFmtId="2" fontId="16" fillId="0" borderId="1" xfId="0" applyNumberFormat="1" applyFont="1" applyFill="1" applyBorder="1" applyAlignment="1">
      <alignment horizontal="center" vertical="top" wrapText="1"/>
    </xf>
    <xf numFmtId="1" fontId="16" fillId="0" borderId="1" xfId="0" applyNumberFormat="1" applyFont="1" applyBorder="1" applyAlignment="1">
      <alignment horizontal="left" vertical="top"/>
    </xf>
    <xf numFmtId="0" fontId="16" fillId="0" borderId="1" xfId="0" applyFont="1" applyBorder="1" applyAlignment="1">
      <alignment horizontal="center" vertical="center"/>
    </xf>
    <xf numFmtId="1" fontId="16" fillId="0" borderId="1" xfId="0" applyNumberFormat="1" applyFont="1" applyBorder="1" applyAlignment="1">
      <alignment horizontal="center" vertical="center"/>
    </xf>
    <xf numFmtId="0" fontId="0" fillId="0" borderId="0" xfId="0" applyAlignment="1">
      <alignment wrapText="1"/>
    </xf>
    <xf numFmtId="0" fontId="23" fillId="0" borderId="1" xfId="0" applyFont="1" applyBorder="1" applyAlignment="1">
      <alignment wrapText="1"/>
    </xf>
    <xf numFmtId="0" fontId="24" fillId="0" borderId="1" xfId="0" applyFont="1" applyBorder="1" applyAlignment="1">
      <alignment wrapText="1"/>
    </xf>
    <xf numFmtId="0" fontId="23" fillId="8" borderId="1" xfId="0" applyFont="1" applyFill="1" applyBorder="1" applyAlignment="1">
      <alignment wrapText="1"/>
    </xf>
    <xf numFmtId="0" fontId="24" fillId="8" borderId="1" xfId="0" applyFont="1" applyFill="1" applyBorder="1" applyAlignment="1">
      <alignment wrapText="1"/>
    </xf>
    <xf numFmtId="0" fontId="0" fillId="0" borderId="1" xfId="0" applyBorder="1" applyAlignment="1">
      <alignment wrapText="1"/>
    </xf>
    <xf numFmtId="0" fontId="0" fillId="0" borderId="1" xfId="0" applyBorder="1"/>
    <xf numFmtId="0" fontId="0" fillId="0" borderId="1" xfId="0" applyBorder="1" applyAlignment="1">
      <alignment horizontal="center"/>
    </xf>
    <xf numFmtId="0" fontId="0" fillId="0" borderId="0" xfId="0" applyAlignment="1">
      <alignment horizontal="center"/>
    </xf>
    <xf numFmtId="0" fontId="0" fillId="0" borderId="1" xfId="0"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top" wrapText="1"/>
    </xf>
    <xf numFmtId="0" fontId="20" fillId="0" borderId="1" xfId="0" applyFont="1" applyBorder="1" applyAlignment="1">
      <alignment horizontal="center" wrapText="1"/>
    </xf>
    <xf numFmtId="0" fontId="4" fillId="4" borderId="1" xfId="0" applyFont="1" applyFill="1" applyBorder="1" applyAlignment="1">
      <alignment horizontal="left" vertical="center" wrapText="1"/>
    </xf>
    <xf numFmtId="1"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2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17" fontId="16" fillId="0" borderId="1" xfId="0" applyNumberFormat="1" applyFont="1" applyBorder="1" applyAlignment="1">
      <alignment horizontal="left" vertical="center"/>
    </xf>
    <xf numFmtId="0" fontId="2" fillId="0" borderId="1" xfId="0" applyFont="1" applyBorder="1"/>
    <xf numFmtId="0" fontId="2" fillId="0" borderId="1" xfId="0" applyFont="1" applyBorder="1" applyAlignment="1">
      <alignment horizontal="left" vertical="center"/>
    </xf>
    <xf numFmtId="0" fontId="3" fillId="0" borderId="1" xfId="0" applyFont="1" applyBorder="1" applyAlignment="1">
      <alignment horizontal="left" vertical="center" wrapText="1"/>
    </xf>
    <xf numFmtId="0" fontId="12" fillId="0" borderId="1" xfId="0" applyFont="1" applyBorder="1" applyAlignment="1">
      <alignment horizontal="left" vertical="center" wrapText="1"/>
    </xf>
    <xf numFmtId="0" fontId="21" fillId="0" borderId="1" xfId="0" applyFont="1" applyBorder="1" applyAlignment="1">
      <alignment horizontal="left" wrapText="1"/>
    </xf>
    <xf numFmtId="0" fontId="3" fillId="0" borderId="1" xfId="0" applyFont="1" applyBorder="1"/>
    <xf numFmtId="1" fontId="12" fillId="0" borderId="1" xfId="0" applyNumberFormat="1" applyFont="1" applyBorder="1" applyAlignment="1">
      <alignment horizontal="center" vertical="center"/>
    </xf>
    <xf numFmtId="1" fontId="3" fillId="0" borderId="1" xfId="0" applyNumberFormat="1" applyFont="1" applyBorder="1" applyAlignment="1">
      <alignment horizontal="center" vertical="center"/>
    </xf>
    <xf numFmtId="0" fontId="12" fillId="0" borderId="1" xfId="0" applyFont="1" applyBorder="1" applyAlignment="1">
      <alignment horizontal="left" vertical="center"/>
    </xf>
    <xf numFmtId="0" fontId="3" fillId="0" borderId="1" xfId="0" applyFont="1" applyBorder="1" applyAlignment="1">
      <alignment horizontal="left" vertical="center"/>
    </xf>
    <xf numFmtId="0" fontId="12" fillId="0" borderId="1" xfId="0" applyFont="1" applyBorder="1"/>
    <xf numFmtId="0" fontId="6" fillId="6" borderId="1" xfId="0" applyFont="1" applyFill="1" applyBorder="1" applyAlignment="1">
      <alignment horizontal="left" vertical="center"/>
    </xf>
    <xf numFmtId="1" fontId="12" fillId="0" borderId="2"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0" fontId="12" fillId="0" borderId="1" xfId="0" applyFont="1" applyBorder="1" applyAlignment="1">
      <alignment horizontal="center" vertical="center"/>
    </xf>
    <xf numFmtId="2" fontId="16" fillId="5" borderId="1" xfId="0" applyNumberFormat="1" applyFont="1" applyFill="1" applyBorder="1" applyAlignment="1">
      <alignment horizontal="center" vertical="top" wrapText="1"/>
    </xf>
    <xf numFmtId="2" fontId="12" fillId="4" borderId="1" xfId="0" applyNumberFormat="1" applyFont="1" applyFill="1" applyBorder="1" applyAlignment="1">
      <alignment horizontal="center" vertical="center" wrapText="1"/>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1" fontId="16" fillId="4" borderId="1" xfId="0" applyNumberFormat="1" applyFont="1" applyFill="1" applyBorder="1" applyAlignment="1">
      <alignment horizontal="center" vertical="center" wrapText="1"/>
    </xf>
    <xf numFmtId="2" fontId="16" fillId="4" borderId="1" xfId="0" applyNumberFormat="1" applyFont="1" applyFill="1" applyBorder="1" applyAlignment="1">
      <alignment horizontal="center" vertical="center" wrapText="1"/>
    </xf>
  </cellXfs>
  <cellStyles count="17">
    <cellStyle name="Comma 12 3" xfId="8"/>
    <cellStyle name="Comma 2" xfId="3"/>
    <cellStyle name="Comma 3" xfId="5"/>
    <cellStyle name="Comma 6" xfId="11"/>
    <cellStyle name="Excel Built-in Normal 2" xfId="10"/>
    <cellStyle name="Normal" xfId="0" builtinId="0"/>
    <cellStyle name="Normal - Style1" xfId="6"/>
    <cellStyle name="Normal 10" xfId="2"/>
    <cellStyle name="Normal 10 3 2 2" xfId="12"/>
    <cellStyle name="Normal 2" xfId="1"/>
    <cellStyle name="Normal 2 2" xfId="13"/>
    <cellStyle name="Normal 2 3" xfId="9"/>
    <cellStyle name="Normal 3" xfId="14"/>
    <cellStyle name="Normal 3 3" xfId="4"/>
    <cellStyle name="Normal 4" xfId="15"/>
    <cellStyle name="Normal 5" xfId="16"/>
    <cellStyle name="Normal 5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1"/>
  <sheetViews>
    <sheetView tabSelected="1" topLeftCell="C1" zoomScale="115" zoomScaleNormal="115" workbookViewId="0">
      <selection activeCell="I1" sqref="I1"/>
    </sheetView>
  </sheetViews>
  <sheetFormatPr defaultColWidth="14.42578125" defaultRowHeight="15" customHeight="1"/>
  <cols>
    <col min="1" max="1" width="6.140625" style="101" customWidth="1"/>
    <col min="2" max="2" width="23.140625" style="105" customWidth="1"/>
    <col min="3" max="3" width="10.140625" style="25" customWidth="1"/>
    <col min="4" max="4" width="69.7109375" style="25" customWidth="1"/>
    <col min="5" max="5" width="10.140625" style="25" customWidth="1"/>
    <col min="6" max="6" width="15.140625" style="89" customWidth="1"/>
    <col min="7" max="7" width="8.5703125" style="94" customWidth="1"/>
    <col min="8" max="8" width="10.7109375" style="94" customWidth="1"/>
    <col min="9" max="9" width="11.5703125" style="94" customWidth="1"/>
    <col min="10" max="10" width="10.140625" style="25" customWidth="1"/>
    <col min="11" max="26" width="8.7109375" style="25" customWidth="1"/>
    <col min="27" max="16384" width="14.42578125" style="25"/>
  </cols>
  <sheetData>
    <row r="1" spans="1:9" ht="19.5" customHeight="1">
      <c r="A1" s="96"/>
      <c r="B1" s="62"/>
      <c r="C1" s="21"/>
      <c r="D1" s="21"/>
      <c r="E1" s="21"/>
      <c r="F1" s="84"/>
      <c r="G1" s="90"/>
      <c r="H1" s="90"/>
      <c r="I1" s="90"/>
    </row>
    <row r="2" spans="1:9" ht="16.5" customHeight="1">
      <c r="A2" s="133" t="s">
        <v>58</v>
      </c>
      <c r="B2" s="134"/>
      <c r="C2" s="22"/>
      <c r="D2" s="23"/>
      <c r="E2" s="24"/>
      <c r="F2" s="84"/>
      <c r="G2" s="90"/>
      <c r="H2" s="90"/>
      <c r="I2" s="90"/>
    </row>
    <row r="3" spans="1:9" ht="12.75">
      <c r="A3" s="110" t="s">
        <v>119</v>
      </c>
      <c r="B3" s="65"/>
      <c r="C3" s="22"/>
      <c r="D3" s="23"/>
      <c r="E3" s="24"/>
      <c r="F3" s="84"/>
      <c r="G3" s="90"/>
      <c r="H3" s="90"/>
      <c r="I3" s="90"/>
    </row>
    <row r="4" spans="1:9" ht="12.75">
      <c r="A4" s="97"/>
      <c r="B4" s="65"/>
      <c r="C4" s="22"/>
      <c r="D4" s="26" t="s">
        <v>0</v>
      </c>
      <c r="E4" s="24"/>
      <c r="F4" s="85"/>
      <c r="G4" s="91"/>
      <c r="H4" s="91"/>
      <c r="I4" s="91"/>
    </row>
    <row r="5" spans="1:9" ht="25.5">
      <c r="A5" s="97"/>
      <c r="B5" s="65"/>
      <c r="C5" s="22"/>
      <c r="D5" s="13" t="s">
        <v>1</v>
      </c>
      <c r="E5" s="24"/>
      <c r="F5" s="85"/>
      <c r="G5" s="91"/>
      <c r="H5" s="91"/>
      <c r="I5" s="91"/>
    </row>
    <row r="6" spans="1:9" ht="38.25">
      <c r="A6" s="97"/>
      <c r="B6" s="65"/>
      <c r="C6" s="22"/>
      <c r="D6" s="13" t="s">
        <v>2</v>
      </c>
      <c r="E6" s="24"/>
      <c r="F6" s="85"/>
      <c r="G6" s="91"/>
      <c r="H6" s="91"/>
      <c r="I6" s="91"/>
    </row>
    <row r="7" spans="1:9" ht="38.25">
      <c r="A7" s="97"/>
      <c r="B7" s="65"/>
      <c r="C7" s="22"/>
      <c r="D7" s="13" t="s">
        <v>3</v>
      </c>
      <c r="E7" s="24"/>
      <c r="F7" s="85"/>
      <c r="G7" s="91"/>
      <c r="H7" s="91"/>
      <c r="I7" s="91"/>
    </row>
    <row r="8" spans="1:9" ht="12.75">
      <c r="A8" s="97"/>
      <c r="B8" s="65"/>
      <c r="C8" s="22"/>
      <c r="D8" s="13" t="s">
        <v>4</v>
      </c>
      <c r="E8" s="24"/>
      <c r="F8" s="85"/>
      <c r="G8" s="91"/>
      <c r="H8" s="91"/>
      <c r="I8" s="91"/>
    </row>
    <row r="9" spans="1:9" ht="12.75">
      <c r="A9" s="97"/>
      <c r="B9" s="65"/>
      <c r="C9" s="22"/>
      <c r="D9" s="13" t="s">
        <v>5</v>
      </c>
      <c r="E9" s="24"/>
      <c r="F9" s="85"/>
      <c r="G9" s="91"/>
      <c r="H9" s="91"/>
      <c r="I9" s="91"/>
    </row>
    <row r="10" spans="1:9" ht="12.75">
      <c r="A10" s="97"/>
      <c r="B10" s="65"/>
      <c r="C10" s="22"/>
      <c r="D10" s="13" t="s">
        <v>6</v>
      </c>
      <c r="E10" s="24"/>
      <c r="F10" s="85"/>
      <c r="G10" s="91"/>
      <c r="H10" s="91"/>
      <c r="I10" s="91"/>
    </row>
    <row r="11" spans="1:9" ht="12.75">
      <c r="A11" s="97"/>
      <c r="B11" s="65"/>
      <c r="C11" s="22"/>
      <c r="D11" s="13" t="s">
        <v>7</v>
      </c>
      <c r="E11" s="24"/>
      <c r="F11" s="85"/>
      <c r="G11" s="91"/>
      <c r="H11" s="91"/>
      <c r="I11" s="91"/>
    </row>
    <row r="12" spans="1:9" ht="25.5">
      <c r="A12" s="97"/>
      <c r="B12" s="65"/>
      <c r="C12" s="22"/>
      <c r="D12" s="13" t="s">
        <v>8</v>
      </c>
      <c r="E12" s="24"/>
      <c r="F12" s="85"/>
      <c r="G12" s="91"/>
      <c r="H12" s="91"/>
      <c r="I12" s="91"/>
    </row>
    <row r="13" spans="1:9" ht="127.5">
      <c r="A13" s="97"/>
      <c r="B13" s="65"/>
      <c r="C13" s="22"/>
      <c r="D13" s="14" t="s">
        <v>9</v>
      </c>
      <c r="E13" s="24"/>
      <c r="F13" s="85"/>
      <c r="G13" s="91"/>
      <c r="H13" s="91"/>
      <c r="I13" s="91"/>
    </row>
    <row r="14" spans="1:9" ht="12.75">
      <c r="A14" s="97"/>
      <c r="B14" s="65"/>
      <c r="C14" s="22"/>
      <c r="D14" s="23"/>
      <c r="E14" s="24"/>
      <c r="F14" s="85"/>
      <c r="G14" s="91"/>
      <c r="H14" s="91"/>
      <c r="I14" s="91"/>
    </row>
    <row r="15" spans="1:9" ht="18" customHeight="1">
      <c r="A15" s="70" t="s">
        <v>10</v>
      </c>
      <c r="B15" s="102" t="s">
        <v>11</v>
      </c>
      <c r="C15" s="27" t="s">
        <v>12</v>
      </c>
      <c r="D15" s="27" t="s">
        <v>13</v>
      </c>
      <c r="E15" s="27" t="s">
        <v>14</v>
      </c>
      <c r="F15" s="70" t="s">
        <v>15</v>
      </c>
      <c r="G15" s="29" t="s">
        <v>16</v>
      </c>
      <c r="H15" s="28" t="s">
        <v>17</v>
      </c>
      <c r="I15" s="28" t="s">
        <v>18</v>
      </c>
    </row>
    <row r="16" spans="1:9" ht="18" customHeight="1">
      <c r="A16" s="71"/>
      <c r="B16" s="103"/>
      <c r="C16" s="26"/>
      <c r="D16" s="26" t="s">
        <v>0</v>
      </c>
      <c r="E16" s="30"/>
      <c r="F16" s="71"/>
      <c r="G16" s="32"/>
      <c r="H16" s="31"/>
      <c r="I16" s="31"/>
    </row>
    <row r="17" spans="1:9" ht="18" customHeight="1">
      <c r="A17" s="71"/>
      <c r="B17" s="103"/>
      <c r="C17" s="30"/>
      <c r="D17" s="14" t="s">
        <v>19</v>
      </c>
      <c r="E17" s="30"/>
      <c r="F17" s="71"/>
      <c r="G17" s="32"/>
      <c r="H17" s="31"/>
      <c r="I17" s="31"/>
    </row>
    <row r="18" spans="1:9" ht="18" customHeight="1">
      <c r="A18" s="71"/>
      <c r="B18" s="103"/>
      <c r="C18" s="30"/>
      <c r="D18" s="14" t="s">
        <v>20</v>
      </c>
      <c r="E18" s="30"/>
      <c r="F18" s="71"/>
      <c r="G18" s="32"/>
      <c r="H18" s="31"/>
      <c r="I18" s="31"/>
    </row>
    <row r="19" spans="1:9" ht="18" customHeight="1">
      <c r="A19" s="71"/>
      <c r="B19" s="103"/>
      <c r="C19" s="30"/>
      <c r="D19" s="14" t="s">
        <v>21</v>
      </c>
      <c r="E19" s="30"/>
      <c r="F19" s="71"/>
      <c r="G19" s="32"/>
      <c r="H19" s="31"/>
      <c r="I19" s="31"/>
    </row>
    <row r="20" spans="1:9" ht="12.75">
      <c r="A20" s="72" t="s">
        <v>22</v>
      </c>
      <c r="B20" s="33" t="s">
        <v>40</v>
      </c>
      <c r="C20" s="16" t="s">
        <v>23</v>
      </c>
      <c r="D20" s="17" t="s">
        <v>24</v>
      </c>
      <c r="E20" s="34"/>
      <c r="F20" s="74"/>
      <c r="G20" s="36"/>
      <c r="H20" s="35"/>
      <c r="I20" s="35"/>
    </row>
    <row r="21" spans="1:9" ht="12.75">
      <c r="A21" s="55"/>
      <c r="B21" s="75"/>
      <c r="C21" s="75"/>
      <c r="D21" s="75"/>
      <c r="E21" s="75"/>
      <c r="F21" s="75"/>
      <c r="G21" s="75"/>
      <c r="H21" s="75"/>
      <c r="I21" s="75"/>
    </row>
    <row r="22" spans="1:9" ht="25.5">
      <c r="A22" s="127">
        <v>1</v>
      </c>
      <c r="B22" s="135" t="s">
        <v>49</v>
      </c>
      <c r="C22" s="37"/>
      <c r="D22" s="11" t="s">
        <v>50</v>
      </c>
      <c r="E22" s="136" t="s">
        <v>72</v>
      </c>
      <c r="F22" s="127">
        <v>12.4</v>
      </c>
      <c r="G22" s="128"/>
      <c r="H22" s="129">
        <f>F22*G22</f>
        <v>0</v>
      </c>
      <c r="I22" s="129">
        <f>H22*10</f>
        <v>0</v>
      </c>
    </row>
    <row r="23" spans="1:9" ht="25.5">
      <c r="A23" s="127"/>
      <c r="B23" s="135"/>
      <c r="C23" s="37"/>
      <c r="D23" s="11" t="s">
        <v>51</v>
      </c>
      <c r="E23" s="136"/>
      <c r="F23" s="127"/>
      <c r="G23" s="128"/>
      <c r="H23" s="129"/>
      <c r="I23" s="129"/>
    </row>
    <row r="24" spans="1:9" ht="29.25" customHeight="1">
      <c r="A24" s="127"/>
      <c r="B24" s="135"/>
      <c r="C24" s="37"/>
      <c r="D24" s="11" t="s">
        <v>52</v>
      </c>
      <c r="E24" s="136"/>
      <c r="F24" s="127"/>
      <c r="G24" s="128"/>
      <c r="H24" s="129"/>
      <c r="I24" s="129"/>
    </row>
    <row r="25" spans="1:9" ht="25.5">
      <c r="A25" s="127"/>
      <c r="B25" s="135"/>
      <c r="C25" s="37"/>
      <c r="D25" s="11" t="s">
        <v>53</v>
      </c>
      <c r="E25" s="136"/>
      <c r="F25" s="127"/>
      <c r="G25" s="128"/>
      <c r="H25" s="129"/>
      <c r="I25" s="129"/>
    </row>
    <row r="26" spans="1:9" ht="12.75">
      <c r="A26" s="127"/>
      <c r="B26" s="135"/>
      <c r="C26" s="37"/>
      <c r="D26" s="11" t="s">
        <v>54</v>
      </c>
      <c r="E26" s="136"/>
      <c r="F26" s="127"/>
      <c r="G26" s="128"/>
      <c r="H26" s="129"/>
      <c r="I26" s="129"/>
    </row>
    <row r="27" spans="1:9" ht="38.25">
      <c r="A27" s="73">
        <v>2</v>
      </c>
      <c r="B27" s="65" t="s">
        <v>184</v>
      </c>
      <c r="C27" s="19"/>
      <c r="D27" s="14" t="s">
        <v>183</v>
      </c>
      <c r="E27" s="56" t="s">
        <v>72</v>
      </c>
      <c r="F27" s="112">
        <v>50</v>
      </c>
      <c r="G27" s="111"/>
      <c r="H27" s="60">
        <f>F27*G27</f>
        <v>0</v>
      </c>
      <c r="I27" s="60">
        <f>H27*10</f>
        <v>0</v>
      </c>
    </row>
    <row r="28" spans="1:9" ht="51">
      <c r="A28" s="73">
        <v>3</v>
      </c>
      <c r="B28" s="68" t="s">
        <v>27</v>
      </c>
      <c r="C28" s="19"/>
      <c r="D28" s="14" t="s">
        <v>71</v>
      </c>
      <c r="E28" s="56" t="s">
        <v>72</v>
      </c>
      <c r="F28" s="112">
        <v>18</v>
      </c>
      <c r="G28" s="111"/>
      <c r="H28" s="60">
        <f>F28*G28</f>
        <v>0</v>
      </c>
      <c r="I28" s="60">
        <f>H28*10</f>
        <v>0</v>
      </c>
    </row>
    <row r="29" spans="1:9" ht="15.75" customHeight="1">
      <c r="A29" s="60"/>
      <c r="B29" s="66"/>
      <c r="C29" s="75"/>
      <c r="D29" s="75"/>
      <c r="E29" s="75"/>
      <c r="F29" s="86"/>
      <c r="G29" s="92"/>
      <c r="H29" s="92"/>
      <c r="I29" s="92"/>
    </row>
    <row r="30" spans="1:9" ht="12.75">
      <c r="A30" s="72" t="s">
        <v>110</v>
      </c>
      <c r="B30" s="76" t="s">
        <v>74</v>
      </c>
      <c r="C30" s="16" t="s">
        <v>75</v>
      </c>
      <c r="D30" s="17"/>
      <c r="E30" s="34"/>
      <c r="F30" s="74"/>
      <c r="G30" s="36"/>
      <c r="H30" s="35"/>
      <c r="I30" s="35"/>
    </row>
    <row r="31" spans="1:9" ht="38.25">
      <c r="A31" s="127">
        <v>1</v>
      </c>
      <c r="B31" s="137" t="s">
        <v>73</v>
      </c>
      <c r="C31" s="128" t="s">
        <v>73</v>
      </c>
      <c r="D31" s="12" t="s">
        <v>55</v>
      </c>
      <c r="E31" s="149" t="s">
        <v>120</v>
      </c>
      <c r="F31" s="127">
        <v>1</v>
      </c>
      <c r="G31" s="128"/>
      <c r="H31" s="128">
        <f>F31*G31</f>
        <v>0</v>
      </c>
      <c r="I31" s="128">
        <f>H31</f>
        <v>0</v>
      </c>
    </row>
    <row r="32" spans="1:9" ht="25.5">
      <c r="A32" s="127"/>
      <c r="B32" s="137"/>
      <c r="C32" s="128"/>
      <c r="D32" s="12" t="s">
        <v>76</v>
      </c>
      <c r="E32" s="149"/>
      <c r="F32" s="127"/>
      <c r="G32" s="128"/>
      <c r="H32" s="128"/>
      <c r="I32" s="128"/>
    </row>
    <row r="33" spans="1:9" ht="12.75">
      <c r="A33" s="127"/>
      <c r="B33" s="137"/>
      <c r="C33" s="128"/>
      <c r="D33" s="12" t="s">
        <v>192</v>
      </c>
      <c r="E33" s="149" t="s">
        <v>26</v>
      </c>
      <c r="F33" s="127">
        <v>300</v>
      </c>
      <c r="G33" s="152"/>
      <c r="H33" s="128">
        <f>F33*G33</f>
        <v>0</v>
      </c>
      <c r="I33" s="128">
        <f>H33</f>
        <v>0</v>
      </c>
    </row>
    <row r="34" spans="1:9" ht="25.5">
      <c r="A34" s="127"/>
      <c r="B34" s="137"/>
      <c r="C34" s="128"/>
      <c r="D34" s="12" t="s">
        <v>185</v>
      </c>
      <c r="E34" s="149"/>
      <c r="F34" s="127"/>
      <c r="G34" s="154"/>
      <c r="H34" s="128"/>
      <c r="I34" s="128"/>
    </row>
    <row r="35" spans="1:9" ht="15.75" customHeight="1">
      <c r="A35" s="108"/>
      <c r="B35" s="75"/>
      <c r="C35" s="75"/>
      <c r="D35" s="75"/>
      <c r="E35" s="75"/>
      <c r="F35" s="75"/>
      <c r="G35" s="75"/>
      <c r="H35" s="75"/>
      <c r="I35" s="75"/>
    </row>
    <row r="36" spans="1:9" ht="12.75">
      <c r="A36" s="74" t="s">
        <v>29</v>
      </c>
      <c r="B36" s="104" t="s">
        <v>35</v>
      </c>
      <c r="C36" s="38"/>
      <c r="D36" s="38"/>
      <c r="E36" s="38"/>
      <c r="F36" s="74"/>
      <c r="G36" s="38"/>
      <c r="H36" s="38"/>
      <c r="I36" s="38"/>
    </row>
    <row r="37" spans="1:9" ht="15.75" customHeight="1">
      <c r="A37" s="95"/>
      <c r="B37" s="75"/>
      <c r="C37" s="75"/>
      <c r="D37" s="75"/>
      <c r="E37" s="75"/>
      <c r="F37" s="75"/>
      <c r="G37" s="75"/>
      <c r="H37" s="75"/>
      <c r="I37" s="75"/>
    </row>
    <row r="38" spans="1:9" ht="51">
      <c r="A38" s="73">
        <v>1</v>
      </c>
      <c r="B38" s="40" t="s">
        <v>36</v>
      </c>
      <c r="C38" s="39"/>
      <c r="D38" s="41" t="s">
        <v>104</v>
      </c>
      <c r="E38" s="19" t="s">
        <v>28</v>
      </c>
      <c r="F38" s="42">
        <v>1462</v>
      </c>
      <c r="G38" s="69"/>
      <c r="H38" s="69">
        <f>F38*G38</f>
        <v>0</v>
      </c>
      <c r="I38" s="69">
        <f>H38</f>
        <v>0</v>
      </c>
    </row>
    <row r="39" spans="1:9" ht="102">
      <c r="A39" s="73">
        <v>2</v>
      </c>
      <c r="B39" s="1" t="s">
        <v>103</v>
      </c>
      <c r="C39" s="43" t="s">
        <v>102</v>
      </c>
      <c r="D39" s="2" t="s">
        <v>77</v>
      </c>
      <c r="E39" s="19" t="s">
        <v>28</v>
      </c>
      <c r="F39" s="42">
        <v>944</v>
      </c>
      <c r="G39" s="69"/>
      <c r="H39" s="69">
        <f t="shared" ref="H39:H45" si="0">F39*G39</f>
        <v>0</v>
      </c>
      <c r="I39" s="69">
        <f t="shared" ref="I39:I45" si="1">H39</f>
        <v>0</v>
      </c>
    </row>
    <row r="40" spans="1:9" ht="102">
      <c r="A40" s="73">
        <v>3</v>
      </c>
      <c r="B40" s="1" t="s">
        <v>100</v>
      </c>
      <c r="C40" s="43" t="s">
        <v>101</v>
      </c>
      <c r="D40" s="2" t="s">
        <v>105</v>
      </c>
      <c r="E40" s="19" t="s">
        <v>28</v>
      </c>
      <c r="F40" s="42">
        <v>1828</v>
      </c>
      <c r="G40" s="69"/>
      <c r="H40" s="69">
        <f t="shared" si="0"/>
        <v>0</v>
      </c>
      <c r="I40" s="69">
        <f t="shared" si="1"/>
        <v>0</v>
      </c>
    </row>
    <row r="41" spans="1:9" ht="51">
      <c r="A41" s="73">
        <v>4</v>
      </c>
      <c r="B41" s="4" t="s">
        <v>41</v>
      </c>
      <c r="C41" s="3"/>
      <c r="D41" s="18" t="s">
        <v>78</v>
      </c>
      <c r="E41" s="19" t="s">
        <v>28</v>
      </c>
      <c r="F41" s="42">
        <v>765</v>
      </c>
      <c r="G41" s="69"/>
      <c r="H41" s="69">
        <f t="shared" si="0"/>
        <v>0</v>
      </c>
      <c r="I41" s="69">
        <f t="shared" si="1"/>
        <v>0</v>
      </c>
    </row>
    <row r="42" spans="1:9" ht="63.75">
      <c r="A42" s="73">
        <v>5</v>
      </c>
      <c r="B42" s="44" t="s">
        <v>44</v>
      </c>
      <c r="C42" s="45"/>
      <c r="D42" s="54" t="s">
        <v>79</v>
      </c>
      <c r="E42" s="19" t="s">
        <v>45</v>
      </c>
      <c r="F42" s="42">
        <v>192</v>
      </c>
      <c r="G42" s="69"/>
      <c r="H42" s="69">
        <f t="shared" si="0"/>
        <v>0</v>
      </c>
      <c r="I42" s="69">
        <f t="shared" si="1"/>
        <v>0</v>
      </c>
    </row>
    <row r="43" spans="1:9" ht="102">
      <c r="A43" s="73">
        <v>6</v>
      </c>
      <c r="B43" s="15" t="s">
        <v>57</v>
      </c>
      <c r="C43" s="45"/>
      <c r="D43" s="57" t="s">
        <v>80</v>
      </c>
      <c r="E43" s="19" t="s">
        <v>28</v>
      </c>
      <c r="F43" s="42">
        <v>177</v>
      </c>
      <c r="G43" s="69"/>
      <c r="H43" s="69">
        <f t="shared" si="0"/>
        <v>0</v>
      </c>
      <c r="I43" s="69">
        <f t="shared" si="1"/>
        <v>0</v>
      </c>
    </row>
    <row r="44" spans="1:9" ht="114.75">
      <c r="A44" s="73">
        <v>7</v>
      </c>
      <c r="B44" s="15" t="s">
        <v>70</v>
      </c>
      <c r="C44" s="45"/>
      <c r="D44" s="57" t="s">
        <v>81</v>
      </c>
      <c r="E44" s="19" t="s">
        <v>45</v>
      </c>
      <c r="F44" s="42">
        <v>68</v>
      </c>
      <c r="G44" s="69"/>
      <c r="H44" s="69">
        <f t="shared" si="0"/>
        <v>0</v>
      </c>
      <c r="I44" s="69">
        <f t="shared" si="1"/>
        <v>0</v>
      </c>
    </row>
    <row r="45" spans="1:9" ht="63.75">
      <c r="A45" s="73">
        <v>8</v>
      </c>
      <c r="B45" s="44" t="s">
        <v>46</v>
      </c>
      <c r="C45" s="3"/>
      <c r="D45" s="46" t="s">
        <v>82</v>
      </c>
      <c r="E45" s="19" t="s">
        <v>45</v>
      </c>
      <c r="F45" s="42">
        <v>138</v>
      </c>
      <c r="G45" s="69"/>
      <c r="H45" s="69">
        <f t="shared" si="0"/>
        <v>0</v>
      </c>
      <c r="I45" s="69">
        <f t="shared" si="1"/>
        <v>0</v>
      </c>
    </row>
    <row r="46" spans="1:9" ht="15.75" customHeight="1">
      <c r="A46" s="55"/>
      <c r="B46" s="75"/>
      <c r="C46" s="75"/>
      <c r="D46" s="75"/>
      <c r="E46" s="75"/>
      <c r="F46" s="75"/>
      <c r="G46" s="75"/>
      <c r="H46" s="75"/>
      <c r="I46" s="75"/>
    </row>
    <row r="47" spans="1:9" ht="15.75" customHeight="1">
      <c r="A47" s="74" t="s">
        <v>30</v>
      </c>
      <c r="B47" s="76" t="s">
        <v>37</v>
      </c>
      <c r="C47" s="38"/>
      <c r="D47" s="38"/>
      <c r="E47" s="38"/>
      <c r="F47" s="74"/>
      <c r="G47" s="38"/>
      <c r="H47" s="38"/>
      <c r="I47" s="38"/>
    </row>
    <row r="48" spans="1:9" ht="15.75" customHeight="1">
      <c r="A48" s="95"/>
      <c r="B48" s="75"/>
      <c r="C48" s="75"/>
      <c r="D48" s="75"/>
      <c r="E48" s="75"/>
      <c r="F48" s="75"/>
      <c r="G48" s="75"/>
      <c r="H48" s="75"/>
      <c r="I48" s="75"/>
    </row>
    <row r="49" spans="1:10" ht="63.75">
      <c r="A49" s="140">
        <v>1</v>
      </c>
      <c r="B49" s="142" t="s">
        <v>65</v>
      </c>
      <c r="C49" s="151" t="s">
        <v>106</v>
      </c>
      <c r="D49" s="47" t="s">
        <v>38</v>
      </c>
      <c r="E49" s="39"/>
      <c r="F49" s="155">
        <v>838</v>
      </c>
      <c r="G49" s="156"/>
      <c r="H49" s="156">
        <f>F49*G49</f>
        <v>0</v>
      </c>
      <c r="I49" s="156">
        <f>H49</f>
        <v>0</v>
      </c>
    </row>
    <row r="50" spans="1:10" s="48" customFormat="1" ht="140.25">
      <c r="A50" s="141"/>
      <c r="B50" s="143"/>
      <c r="C50" s="151"/>
      <c r="D50" s="47" t="s">
        <v>83</v>
      </c>
      <c r="E50" s="19" t="s">
        <v>28</v>
      </c>
      <c r="F50" s="155"/>
      <c r="G50" s="156"/>
      <c r="H50" s="156"/>
      <c r="I50" s="156"/>
    </row>
    <row r="51" spans="1:10" s="48" customFormat="1" ht="51">
      <c r="A51" s="98">
        <v>2</v>
      </c>
      <c r="B51" s="66" t="s">
        <v>85</v>
      </c>
      <c r="C51" s="58" t="s">
        <v>108</v>
      </c>
      <c r="D51" s="47" t="s">
        <v>107</v>
      </c>
      <c r="E51" s="19" t="s">
        <v>28</v>
      </c>
      <c r="F51" s="73">
        <v>765</v>
      </c>
      <c r="G51" s="69"/>
      <c r="H51" s="69">
        <f t="shared" ref="H51" si="2">F51*G51</f>
        <v>0</v>
      </c>
      <c r="I51" s="69">
        <f t="shared" ref="I51" si="3">H51</f>
        <v>0</v>
      </c>
    </row>
    <row r="52" spans="1:10" s="48" customFormat="1" ht="38.25">
      <c r="A52" s="146">
        <v>3</v>
      </c>
      <c r="B52" s="130" t="s">
        <v>116</v>
      </c>
      <c r="C52" s="79" t="s">
        <v>193</v>
      </c>
      <c r="D52" s="68" t="s">
        <v>186</v>
      </c>
      <c r="E52" s="64" t="s">
        <v>45</v>
      </c>
      <c r="F52" s="77">
        <v>100</v>
      </c>
      <c r="G52" s="81"/>
      <c r="H52" s="82">
        <f>F52*G52</f>
        <v>0</v>
      </c>
      <c r="I52" s="82">
        <f>H52</f>
        <v>0</v>
      </c>
      <c r="J52" s="124"/>
    </row>
    <row r="53" spans="1:10" s="48" customFormat="1" ht="51">
      <c r="A53" s="147"/>
      <c r="B53" s="131"/>
      <c r="C53" s="79" t="s">
        <v>111</v>
      </c>
      <c r="D53" s="68" t="s">
        <v>112</v>
      </c>
      <c r="E53" s="64" t="s">
        <v>26</v>
      </c>
      <c r="F53" s="77">
        <v>110</v>
      </c>
      <c r="G53" s="81"/>
      <c r="H53" s="82">
        <f t="shared" ref="H53:H54" si="4">F53*G53</f>
        <v>0</v>
      </c>
      <c r="I53" s="82">
        <f t="shared" ref="I53:I54" si="5">H53</f>
        <v>0</v>
      </c>
    </row>
    <row r="54" spans="1:10" s="48" customFormat="1" ht="38.25">
      <c r="A54" s="148"/>
      <c r="B54" s="132"/>
      <c r="C54" s="79" t="s">
        <v>113</v>
      </c>
      <c r="D54" s="68" t="s">
        <v>114</v>
      </c>
      <c r="E54" s="64" t="s">
        <v>26</v>
      </c>
      <c r="F54" s="77">
        <v>200</v>
      </c>
      <c r="G54" s="81"/>
      <c r="H54" s="82">
        <f t="shared" si="4"/>
        <v>0</v>
      </c>
      <c r="I54" s="82">
        <f t="shared" si="5"/>
        <v>0</v>
      </c>
    </row>
    <row r="55" spans="1:10" s="48" customFormat="1" ht="12.75">
      <c r="A55" s="98"/>
      <c r="B55" s="66"/>
      <c r="C55" s="58"/>
      <c r="D55" s="47"/>
      <c r="E55" s="64"/>
      <c r="F55" s="73"/>
      <c r="G55" s="69"/>
      <c r="H55" s="69"/>
      <c r="I55" s="69"/>
    </row>
    <row r="56" spans="1:10" s="48" customFormat="1" ht="12.75">
      <c r="A56" s="74" t="s">
        <v>31</v>
      </c>
      <c r="B56" s="76" t="s">
        <v>86</v>
      </c>
      <c r="C56" s="38"/>
      <c r="D56" s="38"/>
      <c r="E56" s="38"/>
      <c r="F56" s="74"/>
      <c r="G56" s="38"/>
      <c r="H56" s="38"/>
      <c r="I56" s="38"/>
    </row>
    <row r="57" spans="1:10" s="48" customFormat="1" ht="12.75">
      <c r="A57" s="80"/>
      <c r="B57" s="78"/>
      <c r="C57" s="109"/>
      <c r="D57" s="109"/>
      <c r="E57" s="109"/>
      <c r="F57" s="80"/>
      <c r="G57" s="109"/>
      <c r="H57" s="109"/>
      <c r="I57" s="109"/>
    </row>
    <row r="58" spans="1:10" s="48" customFormat="1" ht="38.25">
      <c r="A58" s="99">
        <v>1</v>
      </c>
      <c r="B58" s="5" t="s">
        <v>42</v>
      </c>
      <c r="C58" s="19" t="s">
        <v>33</v>
      </c>
      <c r="D58" s="6" t="s">
        <v>84</v>
      </c>
      <c r="E58" s="19" t="s">
        <v>28</v>
      </c>
      <c r="F58" s="42">
        <v>910</v>
      </c>
      <c r="G58" s="69"/>
      <c r="H58" s="69">
        <f t="shared" ref="H58:H60" si="6">F58*G58</f>
        <v>0</v>
      </c>
      <c r="I58" s="69">
        <f t="shared" ref="I58:I60" si="7">H58</f>
        <v>0</v>
      </c>
    </row>
    <row r="59" spans="1:10" s="48" customFormat="1" ht="51">
      <c r="A59" s="99">
        <v>2</v>
      </c>
      <c r="B59" s="63" t="s">
        <v>66</v>
      </c>
      <c r="C59" s="19" t="s">
        <v>33</v>
      </c>
      <c r="D59" s="20" t="s">
        <v>43</v>
      </c>
      <c r="E59" s="19" t="s">
        <v>28</v>
      </c>
      <c r="F59" s="42">
        <v>997</v>
      </c>
      <c r="G59" s="69"/>
      <c r="H59" s="69">
        <f t="shared" si="6"/>
        <v>0</v>
      </c>
      <c r="I59" s="69">
        <f t="shared" si="7"/>
        <v>0</v>
      </c>
    </row>
    <row r="60" spans="1:10" s="48" customFormat="1" ht="76.5">
      <c r="A60" s="100">
        <v>3</v>
      </c>
      <c r="B60" s="9" t="s">
        <v>47</v>
      </c>
      <c r="C60" s="19" t="s">
        <v>33</v>
      </c>
      <c r="D60" s="7" t="s">
        <v>48</v>
      </c>
      <c r="E60" s="19" t="s">
        <v>28</v>
      </c>
      <c r="F60" s="42">
        <v>874</v>
      </c>
      <c r="G60" s="69"/>
      <c r="H60" s="69">
        <f t="shared" si="6"/>
        <v>0</v>
      </c>
      <c r="I60" s="69">
        <f t="shared" si="7"/>
        <v>0</v>
      </c>
    </row>
    <row r="61" spans="1:10" s="48" customFormat="1" ht="12.75">
      <c r="A61" s="100"/>
      <c r="B61" s="9"/>
      <c r="C61" s="19"/>
      <c r="D61" s="7"/>
      <c r="E61" s="19"/>
      <c r="F61" s="42"/>
      <c r="G61" s="61"/>
      <c r="H61" s="61"/>
      <c r="I61" s="61"/>
    </row>
    <row r="62" spans="1:10" s="48" customFormat="1" ht="12.75">
      <c r="A62" s="74" t="s">
        <v>32</v>
      </c>
      <c r="B62" s="76" t="s">
        <v>87</v>
      </c>
      <c r="C62" s="38"/>
      <c r="D62" s="38"/>
      <c r="E62" s="38"/>
      <c r="F62" s="74"/>
      <c r="G62" s="38"/>
      <c r="H62" s="38"/>
      <c r="I62" s="38"/>
    </row>
    <row r="63" spans="1:10" s="48" customFormat="1" ht="12.75">
      <c r="A63" s="107"/>
      <c r="B63" s="107"/>
      <c r="C63" s="107"/>
      <c r="D63" s="107"/>
      <c r="E63" s="107"/>
      <c r="F63" s="107"/>
      <c r="G63" s="107"/>
      <c r="H63" s="107"/>
      <c r="I63" s="107"/>
    </row>
    <row r="64" spans="1:10" s="48" customFormat="1" ht="64.5" customHeight="1">
      <c r="A64" s="100">
        <v>1</v>
      </c>
      <c r="B64" s="8" t="s">
        <v>187</v>
      </c>
      <c r="C64" s="8" t="s">
        <v>88</v>
      </c>
      <c r="D64" s="7" t="s">
        <v>188</v>
      </c>
      <c r="E64" s="19" t="s">
        <v>28</v>
      </c>
      <c r="F64" s="42">
        <v>338</v>
      </c>
      <c r="G64" s="69"/>
      <c r="H64" s="69">
        <f t="shared" ref="H64:H69" si="8">F64*G64</f>
        <v>0</v>
      </c>
      <c r="I64" s="69">
        <f t="shared" ref="I64:I69" si="9">H64</f>
        <v>0</v>
      </c>
      <c r="J64" s="123"/>
    </row>
    <row r="65" spans="1:10" s="48" customFormat="1" ht="64.5" customHeight="1">
      <c r="A65" s="100">
        <v>2</v>
      </c>
      <c r="B65" s="8" t="s">
        <v>89</v>
      </c>
      <c r="C65" s="8" t="s">
        <v>88</v>
      </c>
      <c r="D65" s="7" t="s">
        <v>94</v>
      </c>
      <c r="E65" s="19" t="s">
        <v>28</v>
      </c>
      <c r="F65" s="42">
        <v>940</v>
      </c>
      <c r="G65" s="69"/>
      <c r="H65" s="69">
        <f t="shared" si="8"/>
        <v>0</v>
      </c>
      <c r="I65" s="69">
        <f t="shared" si="9"/>
        <v>0</v>
      </c>
      <c r="J65" s="123"/>
    </row>
    <row r="66" spans="1:10" s="48" customFormat="1" ht="64.5" customHeight="1">
      <c r="A66" s="100">
        <v>3</v>
      </c>
      <c r="B66" s="8" t="s">
        <v>90</v>
      </c>
      <c r="C66" s="8" t="s">
        <v>88</v>
      </c>
      <c r="D66" s="7" t="s">
        <v>95</v>
      </c>
      <c r="E66" s="19" t="s">
        <v>45</v>
      </c>
      <c r="F66" s="42">
        <v>70</v>
      </c>
      <c r="G66" s="69"/>
      <c r="H66" s="69">
        <f t="shared" si="8"/>
        <v>0</v>
      </c>
      <c r="I66" s="69">
        <f t="shared" si="9"/>
        <v>0</v>
      </c>
      <c r="J66" s="124"/>
    </row>
    <row r="67" spans="1:10" s="48" customFormat="1" ht="50.25" customHeight="1">
      <c r="A67" s="100">
        <v>4</v>
      </c>
      <c r="B67" s="62" t="s">
        <v>91</v>
      </c>
      <c r="C67" s="8" t="s">
        <v>88</v>
      </c>
      <c r="D67" s="7" t="s">
        <v>96</v>
      </c>
      <c r="E67" s="19" t="s">
        <v>28</v>
      </c>
      <c r="F67" s="42">
        <v>56</v>
      </c>
      <c r="G67" s="69"/>
      <c r="H67" s="69">
        <f t="shared" si="8"/>
        <v>0</v>
      </c>
      <c r="I67" s="69">
        <f t="shared" si="9"/>
        <v>0</v>
      </c>
    </row>
    <row r="68" spans="1:10" s="48" customFormat="1" ht="50.25" customHeight="1">
      <c r="A68" s="100">
        <v>5</v>
      </c>
      <c r="B68" s="62" t="s">
        <v>92</v>
      </c>
      <c r="C68" s="8" t="s">
        <v>88</v>
      </c>
      <c r="D68" s="11" t="s">
        <v>97</v>
      </c>
      <c r="E68" s="19" t="s">
        <v>28</v>
      </c>
      <c r="F68" s="42">
        <v>45</v>
      </c>
      <c r="G68" s="69"/>
      <c r="H68" s="69">
        <f t="shared" si="8"/>
        <v>0</v>
      </c>
      <c r="I68" s="69">
        <f t="shared" si="9"/>
        <v>0</v>
      </c>
    </row>
    <row r="69" spans="1:10" s="48" customFormat="1" ht="50.25" customHeight="1">
      <c r="A69" s="100">
        <v>6</v>
      </c>
      <c r="B69" s="62" t="s">
        <v>93</v>
      </c>
      <c r="C69" s="8" t="s">
        <v>88</v>
      </c>
      <c r="D69" s="11" t="s">
        <v>97</v>
      </c>
      <c r="E69" s="19" t="s">
        <v>109</v>
      </c>
      <c r="F69" s="42">
        <v>3</v>
      </c>
      <c r="G69" s="69"/>
      <c r="H69" s="69">
        <f t="shared" si="8"/>
        <v>0</v>
      </c>
      <c r="I69" s="69">
        <f t="shared" si="9"/>
        <v>0</v>
      </c>
    </row>
    <row r="70" spans="1:10" ht="15.75" customHeight="1">
      <c r="A70" s="106"/>
      <c r="B70" s="75"/>
      <c r="C70" s="75"/>
      <c r="D70" s="75"/>
      <c r="E70" s="75"/>
      <c r="F70" s="75"/>
      <c r="G70" s="75"/>
      <c r="H70" s="75"/>
      <c r="I70" s="75"/>
    </row>
    <row r="71" spans="1:10" ht="15.75" customHeight="1">
      <c r="A71" s="74" t="s">
        <v>34</v>
      </c>
      <c r="B71" s="76" t="s">
        <v>59</v>
      </c>
      <c r="C71" s="38"/>
      <c r="D71" s="38"/>
      <c r="E71" s="38"/>
      <c r="F71" s="74"/>
      <c r="G71" s="38"/>
      <c r="H71" s="38"/>
      <c r="I71" s="38"/>
    </row>
    <row r="72" spans="1:10" ht="15.75" customHeight="1">
      <c r="A72" s="80"/>
      <c r="B72" s="78"/>
      <c r="C72" s="109"/>
      <c r="D72" s="109"/>
      <c r="E72" s="109"/>
      <c r="F72" s="80"/>
      <c r="G72" s="109"/>
      <c r="H72" s="109"/>
      <c r="I72" s="109"/>
    </row>
    <row r="73" spans="1:10" ht="60" customHeight="1">
      <c r="A73" s="99">
        <v>1</v>
      </c>
      <c r="B73" s="63" t="s">
        <v>61</v>
      </c>
      <c r="C73" s="19"/>
      <c r="D73" s="20" t="s">
        <v>60</v>
      </c>
      <c r="E73" s="19" t="s">
        <v>56</v>
      </c>
      <c r="F73" s="42">
        <v>5</v>
      </c>
      <c r="G73" s="69"/>
      <c r="H73" s="69">
        <f t="shared" ref="H73" si="10">F73*G73</f>
        <v>0</v>
      </c>
      <c r="I73" s="69">
        <f t="shared" ref="I73" si="11">H73</f>
        <v>0</v>
      </c>
    </row>
    <row r="74" spans="1:10" ht="12.75">
      <c r="A74" s="99"/>
      <c r="B74" s="63"/>
      <c r="C74" s="64"/>
      <c r="D74" s="20"/>
      <c r="E74" s="64"/>
      <c r="F74" s="42"/>
      <c r="G74" s="69"/>
      <c r="H74" s="69"/>
      <c r="I74" s="69"/>
    </row>
    <row r="75" spans="1:10" ht="12.75">
      <c r="A75" s="74" t="s">
        <v>117</v>
      </c>
      <c r="B75" s="76" t="s">
        <v>62</v>
      </c>
      <c r="C75" s="38"/>
      <c r="D75" s="38"/>
      <c r="E75" s="38"/>
      <c r="F75" s="74"/>
      <c r="G75" s="38"/>
      <c r="H75" s="38"/>
      <c r="I75" s="38"/>
    </row>
    <row r="76" spans="1:10" ht="36.75" customHeight="1">
      <c r="A76" s="127" t="s">
        <v>25</v>
      </c>
      <c r="B76" s="142" t="s">
        <v>63</v>
      </c>
      <c r="C76" s="150"/>
      <c r="D76" s="11" t="s">
        <v>98</v>
      </c>
      <c r="E76" s="149" t="s">
        <v>56</v>
      </c>
      <c r="F76" s="127">
        <v>1</v>
      </c>
      <c r="G76" s="152"/>
      <c r="H76" s="152">
        <f>F76*G76</f>
        <v>0</v>
      </c>
      <c r="I76" s="152">
        <f>H76</f>
        <v>0</v>
      </c>
    </row>
    <row r="77" spans="1:10" ht="31.5" customHeight="1">
      <c r="A77" s="127"/>
      <c r="B77" s="142"/>
      <c r="C77" s="150"/>
      <c r="D77" s="11" t="s">
        <v>64</v>
      </c>
      <c r="E77" s="149"/>
      <c r="F77" s="127"/>
      <c r="G77" s="153"/>
      <c r="H77" s="153"/>
      <c r="I77" s="153"/>
    </row>
    <row r="78" spans="1:10" ht="27" customHeight="1">
      <c r="A78" s="127"/>
      <c r="B78" s="142"/>
      <c r="C78" s="150"/>
      <c r="D78" s="10" t="s">
        <v>99</v>
      </c>
      <c r="E78" s="149"/>
      <c r="F78" s="127"/>
      <c r="G78" s="154"/>
      <c r="H78" s="154"/>
      <c r="I78" s="154"/>
    </row>
    <row r="79" spans="1:10" ht="12.75">
      <c r="A79" s="73"/>
      <c r="B79" s="65"/>
      <c r="C79" s="67"/>
      <c r="D79" s="10"/>
      <c r="E79" s="64"/>
      <c r="F79" s="73"/>
      <c r="G79" s="83"/>
      <c r="H79" s="83"/>
      <c r="I79" s="83"/>
    </row>
    <row r="80" spans="1:10" ht="15.75" customHeight="1">
      <c r="A80" s="74" t="s">
        <v>118</v>
      </c>
      <c r="B80" s="76" t="s">
        <v>115</v>
      </c>
      <c r="C80" s="38"/>
      <c r="D80" s="38"/>
      <c r="E80" s="38"/>
      <c r="F80" s="74"/>
      <c r="G80" s="38"/>
      <c r="H80" s="38"/>
      <c r="I80" s="38"/>
    </row>
    <row r="81" spans="1:9" ht="32.25" customHeight="1">
      <c r="A81" s="73">
        <v>1</v>
      </c>
      <c r="B81" s="63" t="s">
        <v>68</v>
      </c>
      <c r="C81" s="19"/>
      <c r="D81" s="59" t="s">
        <v>69</v>
      </c>
      <c r="E81" s="19" t="s">
        <v>45</v>
      </c>
      <c r="F81" s="73">
        <v>50</v>
      </c>
      <c r="G81" s="60"/>
      <c r="H81" s="60">
        <f t="shared" ref="H81" si="12">F81*G81</f>
        <v>0</v>
      </c>
      <c r="I81" s="60">
        <f t="shared" ref="I81" si="13">H81</f>
        <v>0</v>
      </c>
    </row>
    <row r="82" spans="1:9" ht="42" customHeight="1">
      <c r="A82" s="73">
        <v>6</v>
      </c>
      <c r="B82" s="53" t="s">
        <v>189</v>
      </c>
      <c r="C82" s="125" t="s">
        <v>190</v>
      </c>
      <c r="D82" s="126" t="s">
        <v>191</v>
      </c>
      <c r="E82" s="49" t="s">
        <v>109</v>
      </c>
      <c r="F82" s="87">
        <v>1</v>
      </c>
      <c r="G82" s="93"/>
      <c r="H82" s="91">
        <f>F82*G82</f>
        <v>0</v>
      </c>
      <c r="I82" s="91">
        <f>H82</f>
        <v>0</v>
      </c>
    </row>
    <row r="83" spans="1:9" ht="15.75" customHeight="1">
      <c r="A83" s="73"/>
      <c r="B83" s="53"/>
      <c r="C83" s="50"/>
      <c r="D83" s="51"/>
      <c r="E83" s="49"/>
      <c r="F83" s="87"/>
      <c r="G83" s="93"/>
      <c r="H83" s="91"/>
      <c r="I83" s="91"/>
    </row>
    <row r="84" spans="1:9" ht="15.75" customHeight="1">
      <c r="A84" s="73"/>
      <c r="B84" s="53"/>
      <c r="C84" s="50"/>
      <c r="D84" s="51"/>
      <c r="E84" s="49"/>
      <c r="F84" s="87"/>
      <c r="G84" s="93"/>
      <c r="H84" s="91"/>
      <c r="I84" s="91"/>
    </row>
    <row r="85" spans="1:9" ht="15.75" customHeight="1">
      <c r="A85" s="144"/>
      <c r="B85" s="139"/>
      <c r="C85" s="139"/>
      <c r="D85" s="139"/>
      <c r="E85" s="139"/>
      <c r="F85" s="139"/>
      <c r="G85" s="139"/>
      <c r="H85" s="139"/>
      <c r="I85" s="139"/>
    </row>
    <row r="86" spans="1:9" ht="15.75" customHeight="1">
      <c r="A86" s="145" t="s">
        <v>39</v>
      </c>
      <c r="B86" s="139"/>
      <c r="C86" s="139"/>
      <c r="D86" s="139"/>
      <c r="E86" s="139"/>
      <c r="F86" s="139"/>
      <c r="G86" s="139"/>
      <c r="H86" s="139"/>
      <c r="I86" s="139"/>
    </row>
    <row r="87" spans="1:9" ht="12.75">
      <c r="A87" s="134"/>
      <c r="B87" s="139"/>
      <c r="C87" s="139"/>
      <c r="D87" s="139"/>
      <c r="E87" s="139"/>
      <c r="F87" s="139"/>
      <c r="G87" s="139"/>
      <c r="H87" s="139"/>
      <c r="I87" s="139"/>
    </row>
    <row r="88" spans="1:9" ht="60" customHeight="1">
      <c r="A88" s="138" t="s">
        <v>67</v>
      </c>
      <c r="B88" s="139"/>
      <c r="C88" s="139"/>
      <c r="D88" s="139"/>
      <c r="E88" s="139"/>
      <c r="F88" s="139"/>
      <c r="G88" s="139"/>
      <c r="H88" s="139"/>
      <c r="I88" s="139"/>
    </row>
    <row r="89" spans="1:9" ht="15.75" customHeight="1">
      <c r="E89" s="52"/>
      <c r="F89" s="88"/>
    </row>
    <row r="90" spans="1:9" ht="15.75" customHeight="1">
      <c r="E90" s="52"/>
      <c r="F90" s="88"/>
    </row>
    <row r="91" spans="1:9" ht="15.75" customHeight="1">
      <c r="E91" s="52"/>
      <c r="F91" s="88"/>
    </row>
    <row r="92" spans="1:9" ht="15.75" customHeight="1">
      <c r="E92" s="52"/>
      <c r="F92" s="88"/>
    </row>
    <row r="93" spans="1:9" ht="15.75" customHeight="1">
      <c r="E93" s="52"/>
      <c r="F93" s="88"/>
    </row>
    <row r="94" spans="1:9" ht="15.75" customHeight="1">
      <c r="E94" s="52"/>
      <c r="F94" s="88"/>
    </row>
    <row r="95" spans="1:9" ht="15.75" customHeight="1">
      <c r="E95" s="52"/>
      <c r="F95" s="88"/>
    </row>
    <row r="96" spans="1:9" ht="15.75" customHeight="1">
      <c r="E96" s="52"/>
      <c r="F96" s="88"/>
    </row>
    <row r="97" spans="5:6" ht="15.75" customHeight="1">
      <c r="E97" s="52"/>
      <c r="F97" s="88"/>
    </row>
    <row r="98" spans="5:6" ht="15.75" customHeight="1">
      <c r="E98" s="52"/>
      <c r="F98" s="88"/>
    </row>
    <row r="99" spans="5:6" ht="15.75" customHeight="1">
      <c r="E99" s="52"/>
      <c r="F99" s="88"/>
    </row>
    <row r="100" spans="5:6" ht="15.75" customHeight="1">
      <c r="E100" s="52"/>
      <c r="F100" s="88"/>
    </row>
    <row r="101" spans="5:6" ht="15.75" customHeight="1">
      <c r="E101" s="52"/>
      <c r="F101" s="88"/>
    </row>
    <row r="102" spans="5:6" ht="15.75" customHeight="1">
      <c r="E102" s="52"/>
      <c r="F102" s="88"/>
    </row>
    <row r="103" spans="5:6" ht="15.75" customHeight="1">
      <c r="E103" s="52"/>
      <c r="F103" s="88"/>
    </row>
    <row r="104" spans="5:6" ht="15.75" customHeight="1">
      <c r="E104" s="52"/>
      <c r="F104" s="88"/>
    </row>
    <row r="105" spans="5:6" ht="15.75" customHeight="1">
      <c r="E105" s="52"/>
      <c r="F105" s="88"/>
    </row>
    <row r="106" spans="5:6" ht="15.75" customHeight="1">
      <c r="E106" s="52"/>
      <c r="F106" s="88"/>
    </row>
    <row r="107" spans="5:6" ht="15.75" customHeight="1">
      <c r="E107" s="52"/>
      <c r="F107" s="88"/>
    </row>
    <row r="108" spans="5:6" ht="15.75" customHeight="1">
      <c r="E108" s="52"/>
      <c r="F108" s="88"/>
    </row>
    <row r="109" spans="5:6" ht="15.75" customHeight="1">
      <c r="E109" s="52"/>
      <c r="F109" s="88"/>
    </row>
    <row r="110" spans="5:6" ht="15.75" customHeight="1">
      <c r="E110" s="52"/>
      <c r="F110" s="88"/>
    </row>
    <row r="111" spans="5:6" ht="15.75" customHeight="1">
      <c r="E111" s="52"/>
      <c r="F111" s="88"/>
    </row>
    <row r="112" spans="5:6" ht="15.75" customHeight="1">
      <c r="E112" s="52"/>
      <c r="F112" s="88"/>
    </row>
    <row r="113" spans="5:6" ht="15.75" customHeight="1">
      <c r="E113" s="52"/>
      <c r="F113" s="88"/>
    </row>
    <row r="114" spans="5:6" ht="15.75" customHeight="1">
      <c r="E114" s="52"/>
      <c r="F114" s="88"/>
    </row>
    <row r="115" spans="5:6" ht="15.75" customHeight="1">
      <c r="E115" s="52"/>
      <c r="F115" s="88"/>
    </row>
    <row r="116" spans="5:6" ht="15.75" customHeight="1">
      <c r="E116" s="52"/>
      <c r="F116" s="88"/>
    </row>
    <row r="117" spans="5:6" ht="15.75" customHeight="1">
      <c r="E117" s="52"/>
      <c r="F117" s="88"/>
    </row>
    <row r="118" spans="5:6" ht="15.75" customHeight="1">
      <c r="E118" s="52"/>
      <c r="F118" s="88"/>
    </row>
    <row r="119" spans="5:6" ht="15.75" customHeight="1">
      <c r="E119" s="52"/>
      <c r="F119" s="88"/>
    </row>
    <row r="120" spans="5:6" ht="15.75" customHeight="1">
      <c r="E120" s="52"/>
      <c r="F120" s="88"/>
    </row>
    <row r="121" spans="5:6" ht="15.75" customHeight="1">
      <c r="E121" s="52"/>
      <c r="F121" s="88"/>
    </row>
    <row r="122" spans="5:6" ht="15.75" customHeight="1">
      <c r="E122" s="52"/>
      <c r="F122" s="88"/>
    </row>
    <row r="123" spans="5:6" ht="15.75" customHeight="1">
      <c r="E123" s="52"/>
      <c r="F123" s="88"/>
    </row>
    <row r="124" spans="5:6" ht="15.75" customHeight="1">
      <c r="E124" s="52"/>
      <c r="F124" s="88"/>
    </row>
    <row r="125" spans="5:6" ht="15.75" customHeight="1">
      <c r="E125" s="52"/>
      <c r="F125" s="88"/>
    </row>
    <row r="126" spans="5:6" ht="15.75" customHeight="1">
      <c r="E126" s="52"/>
      <c r="F126" s="88"/>
    </row>
    <row r="127" spans="5:6" ht="15.75" customHeight="1">
      <c r="E127" s="52"/>
      <c r="F127" s="88"/>
    </row>
    <row r="128" spans="5:6" ht="15.75" customHeight="1">
      <c r="E128" s="52"/>
      <c r="F128" s="88"/>
    </row>
    <row r="129" spans="5:6" ht="15.75" customHeight="1">
      <c r="E129" s="52"/>
      <c r="F129" s="88"/>
    </row>
    <row r="130" spans="5:6" ht="15.75" customHeight="1">
      <c r="E130" s="52"/>
      <c r="F130" s="88"/>
    </row>
    <row r="131" spans="5:6" ht="15.75" customHeight="1">
      <c r="E131" s="52"/>
      <c r="F131" s="88"/>
    </row>
    <row r="132" spans="5:6" ht="15.75" customHeight="1">
      <c r="E132" s="52"/>
      <c r="F132" s="88"/>
    </row>
    <row r="133" spans="5:6" ht="15.75" customHeight="1">
      <c r="E133" s="52"/>
      <c r="F133" s="88"/>
    </row>
    <row r="134" spans="5:6" ht="15.75" customHeight="1">
      <c r="E134" s="52"/>
      <c r="F134" s="88"/>
    </row>
    <row r="135" spans="5:6" ht="15.75" customHeight="1">
      <c r="E135" s="52"/>
      <c r="F135" s="88"/>
    </row>
    <row r="136" spans="5:6" ht="15.75" customHeight="1">
      <c r="E136" s="52"/>
      <c r="F136" s="88"/>
    </row>
    <row r="137" spans="5:6" ht="15.75" customHeight="1">
      <c r="E137" s="52"/>
      <c r="F137" s="88"/>
    </row>
    <row r="138" spans="5:6" ht="15.75" customHeight="1">
      <c r="E138" s="52"/>
      <c r="F138" s="88"/>
    </row>
    <row r="139" spans="5:6" ht="15.75" customHeight="1">
      <c r="E139" s="52"/>
      <c r="F139" s="88"/>
    </row>
    <row r="140" spans="5:6" ht="15.75" customHeight="1">
      <c r="E140" s="52"/>
      <c r="F140" s="88"/>
    </row>
    <row r="141" spans="5:6" ht="15.75" customHeight="1">
      <c r="E141" s="52"/>
      <c r="F141" s="88"/>
    </row>
    <row r="142" spans="5:6" ht="15.75" customHeight="1">
      <c r="E142" s="52"/>
      <c r="F142" s="88"/>
    </row>
    <row r="143" spans="5:6" ht="15.75" customHeight="1">
      <c r="E143" s="52"/>
      <c r="F143" s="88"/>
    </row>
    <row r="144" spans="5:6" ht="15.75" customHeight="1">
      <c r="E144" s="52"/>
      <c r="F144" s="88"/>
    </row>
    <row r="145" spans="5:6" ht="15.75" customHeight="1">
      <c r="E145" s="52"/>
      <c r="F145" s="88"/>
    </row>
    <row r="146" spans="5:6" ht="15.75" customHeight="1">
      <c r="E146" s="52"/>
      <c r="F146" s="88"/>
    </row>
    <row r="147" spans="5:6" ht="15.75" customHeight="1">
      <c r="E147" s="52"/>
      <c r="F147" s="88"/>
    </row>
    <row r="148" spans="5:6" ht="15.75" customHeight="1">
      <c r="E148" s="52"/>
      <c r="F148" s="88"/>
    </row>
    <row r="149" spans="5:6" ht="15.75" customHeight="1">
      <c r="E149" s="52"/>
      <c r="F149" s="88"/>
    </row>
    <row r="150" spans="5:6" ht="15.75" customHeight="1">
      <c r="E150" s="52"/>
      <c r="F150" s="88"/>
    </row>
    <row r="151" spans="5:6" ht="15.75" customHeight="1">
      <c r="E151" s="52"/>
      <c r="F151" s="88"/>
    </row>
    <row r="152" spans="5:6" ht="15.75" customHeight="1">
      <c r="E152" s="52"/>
      <c r="F152" s="88"/>
    </row>
    <row r="153" spans="5:6" ht="15.75" customHeight="1">
      <c r="E153" s="52"/>
      <c r="F153" s="88"/>
    </row>
    <row r="154" spans="5:6" ht="15.75" customHeight="1">
      <c r="E154" s="52"/>
      <c r="F154" s="88"/>
    </row>
    <row r="155" spans="5:6" ht="15.75" customHeight="1">
      <c r="E155" s="52"/>
      <c r="F155" s="88"/>
    </row>
    <row r="156" spans="5:6" ht="15.75" customHeight="1">
      <c r="E156" s="52"/>
      <c r="F156" s="88"/>
    </row>
    <row r="157" spans="5:6" ht="15.75" customHeight="1">
      <c r="E157" s="52"/>
      <c r="F157" s="88"/>
    </row>
    <row r="158" spans="5:6" ht="15.75" customHeight="1">
      <c r="E158" s="52"/>
      <c r="F158" s="88"/>
    </row>
    <row r="159" spans="5:6" ht="15.75" customHeight="1">
      <c r="E159" s="52"/>
      <c r="F159" s="88"/>
    </row>
    <row r="160" spans="5:6" ht="15.75" customHeight="1">
      <c r="E160" s="52"/>
      <c r="F160" s="88"/>
    </row>
    <row r="161" spans="5:6" ht="15.75" customHeight="1">
      <c r="E161" s="52"/>
      <c r="F161" s="88"/>
    </row>
    <row r="162" spans="5:6" ht="15.75" customHeight="1">
      <c r="E162" s="52"/>
      <c r="F162" s="88"/>
    </row>
    <row r="163" spans="5:6" ht="15.75" customHeight="1">
      <c r="E163" s="52"/>
      <c r="F163" s="88"/>
    </row>
    <row r="164" spans="5:6" ht="15.75" customHeight="1">
      <c r="F164" s="88"/>
    </row>
    <row r="165" spans="5:6" ht="15.75" customHeight="1">
      <c r="F165" s="88"/>
    </row>
    <row r="166" spans="5:6" ht="15.75" customHeight="1">
      <c r="F166" s="88"/>
    </row>
    <row r="167" spans="5:6" ht="15.75" customHeight="1">
      <c r="F167" s="88"/>
    </row>
    <row r="168" spans="5:6" ht="15.75" customHeight="1">
      <c r="F168" s="88"/>
    </row>
    <row r="169" spans="5:6" ht="15.75" customHeight="1">
      <c r="F169" s="88"/>
    </row>
    <row r="170" spans="5:6" ht="15.75" customHeight="1">
      <c r="F170" s="88"/>
    </row>
    <row r="171" spans="5:6" ht="15.75" customHeight="1">
      <c r="F171" s="88"/>
    </row>
    <row r="172" spans="5:6" ht="15.75" customHeight="1">
      <c r="F172" s="88"/>
    </row>
    <row r="173" spans="5:6" ht="15.75" customHeight="1">
      <c r="F173" s="88"/>
    </row>
    <row r="174" spans="5:6" ht="15.75" customHeight="1">
      <c r="F174" s="88"/>
    </row>
    <row r="175" spans="5:6" ht="15.75" customHeight="1">
      <c r="F175" s="88"/>
    </row>
    <row r="176" spans="5:6" ht="15.75" customHeight="1">
      <c r="F176" s="88"/>
    </row>
    <row r="177" spans="6:6" ht="15.75" customHeight="1">
      <c r="F177" s="88"/>
    </row>
    <row r="178" spans="6:6" ht="15.75" customHeight="1">
      <c r="F178" s="88"/>
    </row>
    <row r="179" spans="6:6" ht="15.75" customHeight="1">
      <c r="F179" s="88"/>
    </row>
    <row r="180" spans="6:6" ht="15.75" customHeight="1">
      <c r="F180" s="88"/>
    </row>
    <row r="181" spans="6:6" ht="15.75" customHeight="1"/>
    <row r="182" spans="6:6" ht="15.75" customHeight="1"/>
    <row r="183" spans="6:6" ht="15.75" customHeight="1"/>
    <row r="184" spans="6:6" ht="15.75" customHeight="1"/>
    <row r="185" spans="6:6" ht="15.75" customHeight="1"/>
    <row r="186" spans="6:6" ht="15.75" customHeight="1"/>
    <row r="187" spans="6:6" ht="15.75" customHeight="1"/>
    <row r="188" spans="6:6" ht="15.75" customHeight="1"/>
    <row r="189" spans="6:6" ht="15.75" customHeight="1"/>
    <row r="190" spans="6:6" ht="15.75" customHeight="1"/>
    <row r="191" spans="6:6" ht="15.75" customHeight="1"/>
    <row r="192" spans="6:6"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sheetData>
  <mergeCells count="42">
    <mergeCell ref="A31:A34"/>
    <mergeCell ref="E33:E34"/>
    <mergeCell ref="G31:G32"/>
    <mergeCell ref="H31:H32"/>
    <mergeCell ref="E31:E32"/>
    <mergeCell ref="B31:B34"/>
    <mergeCell ref="C31:C34"/>
    <mergeCell ref="I31:I32"/>
    <mergeCell ref="F49:F50"/>
    <mergeCell ref="G49:G50"/>
    <mergeCell ref="H49:H50"/>
    <mergeCell ref="I49:I50"/>
    <mergeCell ref="F31:F32"/>
    <mergeCell ref="F33:F34"/>
    <mergeCell ref="G33:G34"/>
    <mergeCell ref="H33:H34"/>
    <mergeCell ref="I33:I34"/>
    <mergeCell ref="A88:I88"/>
    <mergeCell ref="A49:A50"/>
    <mergeCell ref="B49:B50"/>
    <mergeCell ref="B76:B78"/>
    <mergeCell ref="A87:I87"/>
    <mergeCell ref="A85:I85"/>
    <mergeCell ref="A86:I86"/>
    <mergeCell ref="A76:A78"/>
    <mergeCell ref="A52:A54"/>
    <mergeCell ref="E76:E78"/>
    <mergeCell ref="F76:F78"/>
    <mergeCell ref="C76:C78"/>
    <mergeCell ref="C49:C50"/>
    <mergeCell ref="G76:G78"/>
    <mergeCell ref="H76:H78"/>
    <mergeCell ref="I76:I78"/>
    <mergeCell ref="B52:B54"/>
    <mergeCell ref="A2:B2"/>
    <mergeCell ref="B22:B26"/>
    <mergeCell ref="A22:A26"/>
    <mergeCell ref="E22:E26"/>
    <mergeCell ref="F22:F26"/>
    <mergeCell ref="G22:G26"/>
    <mergeCell ref="H22:H26"/>
    <mergeCell ref="I22:I26"/>
  </mergeCells>
  <pageMargins left="0.7" right="0.7" top="0.75" bottom="0.75" header="0" footer="0"/>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opLeftCell="A22" workbookViewId="0">
      <selection activeCell="E25" sqref="E25"/>
    </sheetView>
  </sheetViews>
  <sheetFormatPr defaultRowHeight="15"/>
  <cols>
    <col min="2" max="2" width="41" style="113" customWidth="1"/>
    <col min="3" max="3" width="21.85546875" hidden="1" customWidth="1"/>
    <col min="4" max="4" width="9.140625" style="121"/>
  </cols>
  <sheetData>
    <row r="1" spans="1:6">
      <c r="A1" s="119" t="s">
        <v>178</v>
      </c>
      <c r="B1" s="118" t="s">
        <v>179</v>
      </c>
      <c r="C1" s="119"/>
      <c r="D1" s="120" t="s">
        <v>180</v>
      </c>
      <c r="E1" s="119" t="s">
        <v>181</v>
      </c>
      <c r="F1" s="119" t="s">
        <v>182</v>
      </c>
    </row>
    <row r="2" spans="1:6">
      <c r="A2" s="122">
        <v>1</v>
      </c>
      <c r="B2" s="118" t="s">
        <v>121</v>
      </c>
      <c r="C2" s="119" t="s">
        <v>126</v>
      </c>
      <c r="D2" s="120">
        <v>13</v>
      </c>
      <c r="E2" s="119">
        <v>500</v>
      </c>
      <c r="F2" s="119">
        <f t="shared" ref="F2:F33" si="0">D2*E2</f>
        <v>6500</v>
      </c>
    </row>
    <row r="3" spans="1:6">
      <c r="A3" s="122">
        <v>2</v>
      </c>
      <c r="B3" s="118" t="s">
        <v>122</v>
      </c>
      <c r="C3" s="119" t="s">
        <v>125</v>
      </c>
      <c r="D3" s="120">
        <v>1</v>
      </c>
      <c r="E3" s="119">
        <v>9500</v>
      </c>
      <c r="F3" s="119">
        <f t="shared" si="0"/>
        <v>9500</v>
      </c>
    </row>
    <row r="4" spans="1:6">
      <c r="A4" s="122">
        <v>3</v>
      </c>
      <c r="B4" s="118" t="s">
        <v>123</v>
      </c>
      <c r="C4" s="119" t="s">
        <v>124</v>
      </c>
      <c r="D4" s="120">
        <v>1</v>
      </c>
      <c r="E4" s="119">
        <v>2000</v>
      </c>
      <c r="F4" s="119">
        <f t="shared" si="0"/>
        <v>2000</v>
      </c>
    </row>
    <row r="5" spans="1:6" ht="60">
      <c r="A5" s="122">
        <v>4</v>
      </c>
      <c r="B5" s="118" t="s">
        <v>127</v>
      </c>
      <c r="C5" s="119" t="s">
        <v>128</v>
      </c>
      <c r="D5" s="120">
        <v>4</v>
      </c>
      <c r="E5" s="119">
        <v>1500</v>
      </c>
      <c r="F5" s="119">
        <f t="shared" si="0"/>
        <v>6000</v>
      </c>
    </row>
    <row r="6" spans="1:6">
      <c r="A6" s="122">
        <v>5</v>
      </c>
      <c r="B6" s="118" t="s">
        <v>129</v>
      </c>
      <c r="C6" s="119" t="s">
        <v>130</v>
      </c>
      <c r="D6" s="120">
        <v>2</v>
      </c>
      <c r="E6" s="119">
        <v>500</v>
      </c>
      <c r="F6" s="119">
        <f t="shared" si="0"/>
        <v>1000</v>
      </c>
    </row>
    <row r="7" spans="1:6">
      <c r="A7" s="122">
        <v>6</v>
      </c>
      <c r="B7" s="118" t="s">
        <v>131</v>
      </c>
      <c r="C7" s="119" t="s">
        <v>132</v>
      </c>
      <c r="D7" s="120">
        <v>5</v>
      </c>
      <c r="E7" s="119">
        <v>500</v>
      </c>
      <c r="F7" s="119">
        <f t="shared" si="0"/>
        <v>2500</v>
      </c>
    </row>
    <row r="8" spans="1:6" ht="30">
      <c r="A8" s="122">
        <v>7</v>
      </c>
      <c r="B8" s="118" t="s">
        <v>133</v>
      </c>
      <c r="C8" s="119" t="s">
        <v>134</v>
      </c>
      <c r="D8" s="120">
        <v>1</v>
      </c>
      <c r="E8" s="119">
        <v>3000</v>
      </c>
      <c r="F8" s="119">
        <f t="shared" si="0"/>
        <v>3000</v>
      </c>
    </row>
    <row r="9" spans="1:6" ht="30">
      <c r="A9" s="122">
        <v>8</v>
      </c>
      <c r="B9" s="118" t="s">
        <v>135</v>
      </c>
      <c r="C9" s="119" t="s">
        <v>136</v>
      </c>
      <c r="D9" s="120">
        <v>1</v>
      </c>
      <c r="E9" s="119">
        <v>3000</v>
      </c>
      <c r="F9" s="119">
        <f t="shared" si="0"/>
        <v>3000</v>
      </c>
    </row>
    <row r="10" spans="1:6">
      <c r="A10" s="122">
        <v>9</v>
      </c>
      <c r="B10" s="118" t="s">
        <v>137</v>
      </c>
      <c r="C10" s="119" t="s">
        <v>126</v>
      </c>
      <c r="D10" s="120">
        <v>1</v>
      </c>
      <c r="E10" s="119">
        <v>1000</v>
      </c>
      <c r="F10" s="119">
        <f t="shared" si="0"/>
        <v>1000</v>
      </c>
    </row>
    <row r="11" spans="1:6" ht="30">
      <c r="A11" s="122">
        <v>10</v>
      </c>
      <c r="B11" s="118" t="s">
        <v>138</v>
      </c>
      <c r="C11" s="119" t="s">
        <v>139</v>
      </c>
      <c r="D11" s="120">
        <v>1</v>
      </c>
      <c r="E11" s="119">
        <v>500</v>
      </c>
      <c r="F11" s="119">
        <f t="shared" si="0"/>
        <v>500</v>
      </c>
    </row>
    <row r="12" spans="1:6" ht="45">
      <c r="A12" s="122">
        <v>11</v>
      </c>
      <c r="B12" s="118" t="s">
        <v>140</v>
      </c>
      <c r="C12" s="119" t="s">
        <v>141</v>
      </c>
      <c r="D12" s="120">
        <v>1</v>
      </c>
      <c r="E12" s="119">
        <v>750</v>
      </c>
      <c r="F12" s="119">
        <f t="shared" si="0"/>
        <v>750</v>
      </c>
    </row>
    <row r="13" spans="1:6">
      <c r="A13" s="122">
        <v>12</v>
      </c>
      <c r="B13" s="114" t="s">
        <v>142</v>
      </c>
      <c r="C13" s="114" t="s">
        <v>143</v>
      </c>
      <c r="D13" s="120">
        <v>1</v>
      </c>
      <c r="E13" s="119">
        <v>200</v>
      </c>
      <c r="F13" s="119">
        <f t="shared" si="0"/>
        <v>200</v>
      </c>
    </row>
    <row r="14" spans="1:6">
      <c r="A14" s="122">
        <v>13</v>
      </c>
      <c r="B14" s="114" t="s">
        <v>144</v>
      </c>
      <c r="C14" s="114" t="s">
        <v>145</v>
      </c>
      <c r="D14" s="120">
        <v>1</v>
      </c>
      <c r="E14" s="119">
        <v>200</v>
      </c>
      <c r="F14" s="119">
        <f t="shared" si="0"/>
        <v>200</v>
      </c>
    </row>
    <row r="15" spans="1:6" ht="26.25">
      <c r="A15" s="122">
        <v>14</v>
      </c>
      <c r="B15" s="114" t="s">
        <v>146</v>
      </c>
      <c r="C15" s="114" t="s">
        <v>147</v>
      </c>
      <c r="D15" s="120">
        <v>1</v>
      </c>
      <c r="E15" s="119">
        <v>500</v>
      </c>
      <c r="F15" s="119">
        <f t="shared" si="0"/>
        <v>500</v>
      </c>
    </row>
    <row r="16" spans="1:6">
      <c r="A16" s="122">
        <v>15</v>
      </c>
      <c r="B16" s="114" t="s">
        <v>148</v>
      </c>
      <c r="C16" s="114" t="s">
        <v>149</v>
      </c>
      <c r="D16" s="120">
        <v>1</v>
      </c>
      <c r="E16" s="119">
        <v>3000</v>
      </c>
      <c r="F16" s="119">
        <f t="shared" si="0"/>
        <v>3000</v>
      </c>
    </row>
    <row r="17" spans="1:6">
      <c r="A17" s="122">
        <v>16</v>
      </c>
      <c r="B17" s="114" t="s">
        <v>150</v>
      </c>
      <c r="C17" s="114" t="s">
        <v>151</v>
      </c>
      <c r="D17" s="120">
        <v>1</v>
      </c>
      <c r="E17" s="119">
        <v>3000</v>
      </c>
      <c r="F17" s="119">
        <f t="shared" si="0"/>
        <v>3000</v>
      </c>
    </row>
    <row r="18" spans="1:6">
      <c r="A18" s="122">
        <v>17</v>
      </c>
      <c r="B18" s="114" t="s">
        <v>152</v>
      </c>
      <c r="C18" s="115"/>
      <c r="D18" s="120">
        <v>1</v>
      </c>
      <c r="E18" s="119">
        <v>100</v>
      </c>
      <c r="F18" s="119">
        <f t="shared" si="0"/>
        <v>100</v>
      </c>
    </row>
    <row r="19" spans="1:6">
      <c r="A19" s="122">
        <v>18</v>
      </c>
      <c r="B19" s="116" t="s">
        <v>153</v>
      </c>
      <c r="C19" s="117"/>
      <c r="D19" s="120">
        <v>3</v>
      </c>
      <c r="E19" s="119">
        <v>200</v>
      </c>
      <c r="F19" s="119">
        <f t="shared" si="0"/>
        <v>600</v>
      </c>
    </row>
    <row r="20" spans="1:6">
      <c r="A20" s="122">
        <v>19</v>
      </c>
      <c r="B20" s="114" t="s">
        <v>154</v>
      </c>
      <c r="C20" s="115"/>
      <c r="D20" s="120">
        <v>2</v>
      </c>
      <c r="E20" s="119">
        <v>100</v>
      </c>
      <c r="F20" s="119">
        <f t="shared" si="0"/>
        <v>200</v>
      </c>
    </row>
    <row r="21" spans="1:6" ht="39">
      <c r="A21" s="122">
        <v>20</v>
      </c>
      <c r="B21" s="114" t="s">
        <v>155</v>
      </c>
      <c r="C21" s="114" t="s">
        <v>156</v>
      </c>
      <c r="D21" s="120">
        <v>1</v>
      </c>
      <c r="E21" s="119">
        <v>1500</v>
      </c>
      <c r="F21" s="119">
        <f t="shared" si="0"/>
        <v>1500</v>
      </c>
    </row>
    <row r="22" spans="1:6">
      <c r="A22" s="122">
        <v>21</v>
      </c>
      <c r="B22" s="114" t="s">
        <v>157</v>
      </c>
      <c r="C22" s="114" t="s">
        <v>158</v>
      </c>
      <c r="D22" s="120">
        <v>1</v>
      </c>
      <c r="E22" s="119">
        <v>2000</v>
      </c>
      <c r="F22" s="119">
        <f t="shared" si="0"/>
        <v>2000</v>
      </c>
    </row>
    <row r="23" spans="1:6">
      <c r="A23" s="122">
        <v>22</v>
      </c>
      <c r="B23" s="114" t="s">
        <v>159</v>
      </c>
      <c r="C23" s="114" t="s">
        <v>160</v>
      </c>
      <c r="D23" s="120">
        <v>1</v>
      </c>
      <c r="E23" s="119">
        <v>1500</v>
      </c>
      <c r="F23" s="119">
        <f t="shared" si="0"/>
        <v>1500</v>
      </c>
    </row>
    <row r="24" spans="1:6">
      <c r="A24" s="122">
        <v>23</v>
      </c>
      <c r="B24" s="114" t="s">
        <v>161</v>
      </c>
      <c r="C24" s="114" t="s">
        <v>162</v>
      </c>
      <c r="D24" s="120">
        <v>1</v>
      </c>
      <c r="E24" s="119">
        <v>2000</v>
      </c>
      <c r="F24" s="119">
        <f t="shared" si="0"/>
        <v>2000</v>
      </c>
    </row>
    <row r="25" spans="1:6" ht="26.25">
      <c r="A25" s="122">
        <v>24</v>
      </c>
      <c r="B25" s="114" t="s">
        <v>164</v>
      </c>
      <c r="C25" s="114" t="s">
        <v>165</v>
      </c>
      <c r="D25" s="120">
        <v>2</v>
      </c>
      <c r="E25" s="119">
        <v>2000</v>
      </c>
      <c r="F25" s="119">
        <f t="shared" si="0"/>
        <v>4000</v>
      </c>
    </row>
    <row r="26" spans="1:6" ht="39">
      <c r="A26" s="122">
        <v>25</v>
      </c>
      <c r="B26" s="114" t="s">
        <v>166</v>
      </c>
      <c r="C26" s="114" t="s">
        <v>167</v>
      </c>
      <c r="D26" s="120">
        <v>1</v>
      </c>
      <c r="E26" s="119">
        <v>2000</v>
      </c>
      <c r="F26" s="119">
        <f t="shared" si="0"/>
        <v>2000</v>
      </c>
    </row>
    <row r="27" spans="1:6" ht="26.25">
      <c r="A27" s="122">
        <v>26</v>
      </c>
      <c r="B27" s="114" t="s">
        <v>168</v>
      </c>
      <c r="C27" s="114" t="s">
        <v>130</v>
      </c>
      <c r="D27" s="120">
        <v>1</v>
      </c>
      <c r="E27" s="119">
        <v>2000</v>
      </c>
      <c r="F27" s="119">
        <f t="shared" si="0"/>
        <v>2000</v>
      </c>
    </row>
    <row r="28" spans="1:6">
      <c r="A28" s="122">
        <v>27</v>
      </c>
      <c r="B28" s="114" t="s">
        <v>129</v>
      </c>
      <c r="C28" s="114" t="s">
        <v>169</v>
      </c>
      <c r="D28" s="120">
        <v>2</v>
      </c>
      <c r="E28" s="119">
        <v>1000</v>
      </c>
      <c r="F28" s="119">
        <f t="shared" si="0"/>
        <v>2000</v>
      </c>
    </row>
    <row r="29" spans="1:6" ht="26.25">
      <c r="A29" s="122">
        <v>28</v>
      </c>
      <c r="B29" s="114" t="s">
        <v>170</v>
      </c>
      <c r="C29" s="114" t="s">
        <v>167</v>
      </c>
      <c r="D29" s="120">
        <v>1</v>
      </c>
      <c r="E29" s="119">
        <v>2000</v>
      </c>
      <c r="F29" s="119">
        <f t="shared" si="0"/>
        <v>2000</v>
      </c>
    </row>
    <row r="30" spans="1:6" ht="39">
      <c r="A30" s="122">
        <v>29</v>
      </c>
      <c r="B30" s="114" t="s">
        <v>163</v>
      </c>
      <c r="C30" s="114" t="s">
        <v>177</v>
      </c>
      <c r="D30" s="120">
        <v>3</v>
      </c>
      <c r="E30" s="119">
        <v>2500</v>
      </c>
      <c r="F30" s="119">
        <f t="shared" si="0"/>
        <v>7500</v>
      </c>
    </row>
    <row r="31" spans="1:6" ht="51.75">
      <c r="A31" s="122">
        <v>30</v>
      </c>
      <c r="B31" s="114" t="s">
        <v>171</v>
      </c>
      <c r="C31" s="114" t="s">
        <v>172</v>
      </c>
      <c r="D31" s="120">
        <v>1</v>
      </c>
      <c r="E31" s="119">
        <v>2000</v>
      </c>
      <c r="F31" s="119">
        <f t="shared" si="0"/>
        <v>2000</v>
      </c>
    </row>
    <row r="32" spans="1:6" ht="26.25">
      <c r="A32" s="122">
        <v>31</v>
      </c>
      <c r="B32" s="114" t="s">
        <v>173</v>
      </c>
      <c r="C32" s="114" t="s">
        <v>174</v>
      </c>
      <c r="D32" s="120">
        <v>1</v>
      </c>
      <c r="E32" s="119">
        <v>2500</v>
      </c>
      <c r="F32" s="119">
        <f t="shared" si="0"/>
        <v>2500</v>
      </c>
    </row>
    <row r="33" spans="1:6" ht="26.25">
      <c r="A33" s="122">
        <v>32</v>
      </c>
      <c r="B33" s="114" t="s">
        <v>175</v>
      </c>
      <c r="C33" s="114" t="s">
        <v>176</v>
      </c>
      <c r="D33" s="120">
        <v>1</v>
      </c>
      <c r="E33" s="119">
        <v>1000</v>
      </c>
      <c r="F33" s="119">
        <f t="shared" si="0"/>
        <v>1000</v>
      </c>
    </row>
    <row r="34" spans="1:6">
      <c r="A34" s="119"/>
      <c r="B34" s="118"/>
      <c r="C34" s="119"/>
      <c r="D34" s="120"/>
      <c r="E34" s="119"/>
      <c r="F34" s="119"/>
    </row>
    <row r="35" spans="1:6">
      <c r="A35" s="119"/>
      <c r="B35" s="118"/>
      <c r="C35" s="119"/>
      <c r="D35" s="120"/>
      <c r="E35" s="119"/>
      <c r="F35" s="119">
        <f>SUM(F2:F33)</f>
        <v>75550</v>
      </c>
    </row>
  </sheetData>
  <printOptions horizontalCentered="1"/>
  <pageMargins left="0.70866141732283472" right="0.70866141732283472" top="0.27559055118110237" bottom="0.27559055118110237" header="0.31496062992125984" footer="0.31496062992125984"/>
  <pageSetup scale="9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BOQ</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Shadab Sukri</cp:lastModifiedBy>
  <cp:lastPrinted>2024-03-09T09:18:02Z</cp:lastPrinted>
  <dcterms:created xsi:type="dcterms:W3CDTF">2019-12-15T04:25:41Z</dcterms:created>
  <dcterms:modified xsi:type="dcterms:W3CDTF">2024-03-30T06:36:29Z</dcterms:modified>
</cp:coreProperties>
</file>